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Octubre\Carpeta Trabajo oct\"/>
    </mc:Choice>
  </mc:AlternateContent>
  <xr:revisionPtr revIDLastSave="0" documentId="13_ncr:1_{8EA317DE-0FC7-4567-8C6A-3A63D9A96EEE}" xr6:coauthVersionLast="36" xr6:coauthVersionMax="47" xr10:uidLastSave="{00000000-0000-0000-0000-000000000000}"/>
  <bookViews>
    <workbookView xWindow="0" yWindow="0" windowWidth="20490" windowHeight="7545" tabRatio="875" firstSheet="2" activeTab="8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meteorologia'!$D$1:$J$191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F72" i="26" l="1"/>
  <c r="G72" i="26"/>
  <c r="H72" i="26"/>
  <c r="I72" i="26"/>
  <c r="E72" i="26"/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V75" i="30" s="1"/>
  <c r="W75" i="30" s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X75" i="30" l="1"/>
  <c r="Y75" i="30"/>
  <c r="H3" i="3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<sst xmlns="http://schemas.openxmlformats.org/spreadsheetml/2006/main" count="1209" uniqueCount="409">
  <si>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</si>
  <si>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</si>
  <si>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</si>
  <si>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</si>
  <si>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</si>
  <si>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</si>
  <si>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</si>
  <si>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</si>
  <si>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</si>
  <si>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</si>
  <si>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</si>
  <si>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</si>
  <si>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</si>
  <si>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</si>
  <si>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</si>
  <si>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</si>
  <si>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</si>
  <si>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</si>
  <si>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</si>
  <si>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</si>
  <si>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</si>
  <si>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</si>
  <si>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</si>
  <si>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</si>
  <si>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</si>
  <si>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</si>
  <si>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</si>
  <si>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</si>
  <si>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</si>
  <si>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</si>
  <si>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</si>
  <si>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</si>
  <si>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</si>
  <si>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</si>
  <si>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</si>
  <si>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</si>
  <si>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</si>
  <si>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</si>
  <si>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</si>
  <si>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</si>
  <si>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</si>
  <si>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</si>
  <si>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</si>
  <si>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</si>
  <si>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</si>
  <si>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</si>
  <si>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</si>
  <si>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</si>
  <si>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</si>
  <si>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</si>
  <si>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</si>
  <si>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</si>
  <si>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</si>
  <si>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</si>
  <si>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</si>
  <si>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</si>
  <si>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</si>
  <si>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</si>
  <si>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</si>
  <si>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</si>
  <si>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</si>
  <si>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</si>
  <si>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</si>
  <si>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</si>
  <si>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</si>
  <si>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</si>
  <si>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</si>
  <si>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</si>
  <si>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</si>
  <si>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</si>
  <si>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</si>
  <si>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</si>
  <si>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</si>
  <si>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</si>
  <si>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</si>
  <si>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</si>
  <si>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</si>
  <si>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</si>
  <si>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</si>
  <si>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</si>
  <si>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</si>
  <si>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</si>
  <si>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</si>
  <si>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</si>
  <si>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</si>
  <si>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</si>
  <si>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</si>
  <si>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</si>
  <si>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</si>
  <si>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</si>
  <si>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</si>
  <si>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</si>
  <si>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</si>
  <si>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</si>
  <si>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</si>
  <si>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</si>
  <si>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</si>
  <si>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</si>
  <si>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</si>
  <si>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</si>
  <si>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</si>
  <si>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</si>
  <si>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</si>
  <si>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</si>
  <si>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</si>
  <si>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</si>
  <si>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</si>
  <si>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</si>
  <si>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</si>
  <si>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</si>
  <si>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</si>
  <si>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</si>
  <si>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</si>
  <si>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</si>
  <si>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</si>
  <si>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</si>
  <si>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</si>
  <si>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</si>
  <si>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</si>
  <si>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</si>
  <si>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</si>
  <si>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</si>
  <si>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</si>
  <si>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</si>
  <si>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</si>
  <si>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</si>
  <si>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</si>
  <si>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</si>
  <si>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</si>
  <si>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</si>
  <si>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</si>
  <si>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</si>
  <si>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</si>
  <si>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</si>
  <si>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</si>
  <si>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</si>
  <si>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</si>
  <si>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</si>
  <si>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</si>
  <si>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</si>
  <si>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</si>
  <si>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</si>
  <si>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</si>
  <si>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</si>
  <si>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</si>
  <si>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</si>
  <si>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</si>
  <si>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</si>
  <si>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</si>
  <si>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</si>
  <si>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</si>
  <si>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</si>
  <si>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</si>
  <si>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</si>
  <si>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</si>
  <si>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</si>
  <si>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</si>
  <si>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</si>
  <si>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</si>
  <si>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</si>
  <si>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</si>
  <si>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</si>
  <si>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</si>
  <si>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</si>
  <si>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</si>
  <si>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</si>
  <si>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</si>
  <si>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</si>
  <si>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</si>
  <si>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</si>
  <si>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</si>
  <si>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</si>
  <si>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</si>
  <si>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</si>
  <si>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</si>
  <si>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</si>
  <si>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</si>
  <si>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</si>
  <si>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</si>
  <si>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</si>
  <si>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</si>
  <si>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</si>
  <si>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</si>
  <si>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</si>
  <si>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</si>
  <si>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</si>
  <si>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</si>
  <si>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</si>
  <si>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</si>
  <si>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</si>
  <si>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</si>
  <si>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</si>
  <si>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</si>
  <si>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</si>
  <si>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</si>
  <si>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</si>
  <si>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</si>
  <si>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</si>
  <si>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</si>
  <si>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</si>
  <si>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</si>
  <si>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</si>
  <si>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</si>
  <si>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</si>
  <si>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</si>
  <si>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</si>
  <si>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</si>
  <si>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</si>
  <si>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</si>
  <si>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</si>
  <si>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</si>
  <si>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</si>
  <si>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</si>
  <si>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</si>
  <si>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</si>
  <si>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</si>
  <si>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</si>
  <si>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</si>
  <si>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</si>
  <si>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</si>
  <si>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</si>
  <si>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</si>
  <si>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</si>
  <si>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</si>
  <si>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</si>
  <si>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</si>
  <si>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</si>
  <si>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</si>
  <si>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</si>
  <si>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</si>
  <si>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</si>
  <si>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</si>
  <si>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</si>
  <si>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</si>
  <si>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</si>
  <si>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</si>
  <si>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</si>
  <si>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</si>
  <si>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</si>
  <si>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</si>
  <si>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</si>
  <si>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</si>
  <si>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</si>
  <si>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</si>
  <si>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</si>
  <si>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</si>
  <si>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</si>
  <si>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</si>
  <si>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</si>
  <si>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</si>
  <si>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</si>
  <si>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</si>
  <si>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</si>
  <si>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</si>
  <si>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</si>
  <si>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</si>
  <si>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</si>
  <si>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</si>
  <si>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</si>
  <si>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</si>
  <si>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</si>
  <si>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</si>
  <si>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</si>
  <si>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</si>
  <si>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</si>
  <si>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Celda en blanco: dato no registrado</t>
  </si>
  <si>
    <t>BE181010022</t>
  </si>
  <si>
    <t>&lt;1.321</t>
  </si>
  <si>
    <t>&lt;0.576</t>
  </si>
  <si>
    <t>1.173</t>
  </si>
  <si>
    <t>1-223675</t>
  </si>
  <si>
    <t xml:space="preserve">Observacion: En el dia 5 el monitoreo se interrumpio por corte electrico </t>
  </si>
  <si>
    <t>EVALUACIÓN AMBIENTAL DE SEGUIMIENTO DE LA CALIDAD DEL AIRE EN EL ÁMBITO DE LA ZONA INDUSTRIAL DE VENTANILLA - MI PERÚ, UBICADO EN LOS DISTRITOS DE VENTANILLA Y MI PERÚ, PROVINCIA CONSTITUCIONAL DEL CALLAO, DURANTE OCTUBRE DE 2022</t>
  </si>
  <si>
    <t>0002-10-2022-418</t>
  </si>
  <si>
    <t>P9312X</t>
  </si>
  <si>
    <t>1-224461</t>
  </si>
  <si>
    <t>1-224462</t>
  </si>
  <si>
    <t>1-224463</t>
  </si>
  <si>
    <t>1-224464</t>
  </si>
  <si>
    <t>1-224465</t>
  </si>
  <si>
    <t>944.438</t>
  </si>
  <si>
    <t>1,094.927</t>
  </si>
  <si>
    <t>847.309</t>
  </si>
  <si>
    <t>837.396</t>
  </si>
  <si>
    <t>764.578</t>
  </si>
  <si>
    <t>2.323</t>
  </si>
  <si>
    <t>8.740</t>
  </si>
  <si>
    <t>6.693</t>
  </si>
  <si>
    <t>5.267</t>
  </si>
  <si>
    <t>4.002</t>
  </si>
  <si>
    <t>24.001</t>
  </si>
  <si>
    <t>27.267</t>
  </si>
  <si>
    <t>23.932</t>
  </si>
  <si>
    <t>31.913</t>
  </si>
  <si>
    <t>27.750</t>
  </si>
  <si>
    <t>5.831</t>
  </si>
  <si>
    <t>11.443</t>
  </si>
  <si>
    <t>10.684</t>
  </si>
  <si>
    <t>16.549</t>
  </si>
  <si>
    <t>16.618</t>
  </si>
  <si>
    <t>18.458</t>
  </si>
  <si>
    <t>2,914.767</t>
  </si>
  <si>
    <t>3,194.240</t>
  </si>
  <si>
    <t>2,446.119</t>
  </si>
  <si>
    <t>2,758.643</t>
  </si>
  <si>
    <t>2,633.500</t>
  </si>
  <si>
    <t>0.863</t>
  </si>
  <si>
    <t>0.771</t>
  </si>
  <si>
    <t>0.794</t>
  </si>
  <si>
    <t>0.748</t>
  </si>
  <si>
    <t>62.848</t>
  </si>
  <si>
    <t>84.491</t>
  </si>
  <si>
    <t>57.604</t>
  </si>
  <si>
    <t>71.772</t>
  </si>
  <si>
    <t>71.427</t>
  </si>
  <si>
    <t>4.324</t>
  </si>
  <si>
    <t>5.244</t>
  </si>
  <si>
    <t>5.313</t>
  </si>
  <si>
    <t>3.335</t>
  </si>
  <si>
    <t>3.864</t>
  </si>
  <si>
    <t>4.623</t>
  </si>
  <si>
    <t>4.186</t>
  </si>
  <si>
    <t>1.909</t>
  </si>
  <si>
    <t>2.208</t>
  </si>
  <si>
    <t>2.461</t>
  </si>
  <si>
    <t>11.167</t>
  </si>
  <si>
    <t>13.789</t>
  </si>
  <si>
    <t>11.857</t>
  </si>
  <si>
    <t>12.915</t>
  </si>
  <si>
    <t>10.868</t>
  </si>
  <si>
    <t>104.89</t>
  </si>
  <si>
    <t>122.30</t>
  </si>
  <si>
    <t>82.21</t>
  </si>
  <si>
    <t>93.48</t>
  </si>
  <si>
    <t>84.54</t>
  </si>
  <si>
    <t>1,862.02</t>
  </si>
  <si>
    <t>1,970.84</t>
  </si>
  <si>
    <t>1,727.56</t>
  </si>
  <si>
    <t>1,700.06</t>
  </si>
  <si>
    <t>1,621.56</t>
  </si>
  <si>
    <t>1.219</t>
  </si>
  <si>
    <t>1.196</t>
  </si>
  <si>
    <t>1.150</t>
  </si>
  <si>
    <t>1.127</t>
  </si>
  <si>
    <t>1,561.36</t>
  </si>
  <si>
    <t>1,711.37</t>
  </si>
  <si>
    <t>1,735.06</t>
  </si>
  <si>
    <t>1,820.97</t>
  </si>
  <si>
    <t>1,473.09</t>
  </si>
  <si>
    <t>39.169</t>
  </si>
  <si>
    <t>40.388</t>
  </si>
  <si>
    <t>32.384</t>
  </si>
  <si>
    <t>31.924</t>
  </si>
  <si>
    <t>32.890</t>
  </si>
  <si>
    <t>1.576</t>
  </si>
  <si>
    <t>620.552</t>
  </si>
  <si>
    <t>3.048</t>
  </si>
  <si>
    <t>3.692</t>
  </si>
  <si>
    <t>3.347</t>
  </si>
  <si>
    <t>2.772</t>
  </si>
  <si>
    <t>3.002</t>
  </si>
  <si>
    <t>2.795</t>
  </si>
  <si>
    <t>3.876</t>
  </si>
  <si>
    <t>25.519</t>
  </si>
  <si>
    <t>49.830</t>
  </si>
  <si>
    <t>21.862</t>
  </si>
  <si>
    <t>25.312</t>
  </si>
  <si>
    <t>558.24</t>
  </si>
  <si>
    <t>657.20</t>
  </si>
  <si>
    <t>513.89</t>
  </si>
  <si>
    <t>610.54</t>
  </si>
  <si>
    <t>472.79</t>
  </si>
  <si>
    <t>3.92</t>
  </si>
  <si>
    <t>3.25</t>
  </si>
  <si>
    <t>&lt;2.50</t>
  </si>
  <si>
    <t>1,552.3</t>
  </si>
  <si>
    <t>1,863.0</t>
  </si>
  <si>
    <t>1,708.4</t>
  </si>
  <si>
    <t>1,558.1</t>
  </si>
  <si>
    <t>5,221.5</t>
  </si>
  <si>
    <t>6,749.8</t>
  </si>
  <si>
    <t>7,107.0</t>
  </si>
  <si>
    <t>7,905.1</t>
  </si>
  <si>
    <t>5,685.6</t>
  </si>
  <si>
    <t>27.658</t>
  </si>
  <si>
    <t>30.510</t>
  </si>
  <si>
    <t>27.681</t>
  </si>
  <si>
    <t>25.841</t>
  </si>
  <si>
    <t>23.794</t>
  </si>
  <si>
    <t>5.382</t>
  </si>
  <si>
    <t>4.991</t>
  </si>
  <si>
    <t>5.980</t>
  </si>
  <si>
    <t>5.635</t>
  </si>
  <si>
    <t>115.97</t>
  </si>
  <si>
    <t>162.86</t>
  </si>
  <si>
    <t>87.79</t>
  </si>
  <si>
    <t>83.28</t>
  </si>
  <si>
    <t>85.47</t>
  </si>
  <si>
    <t>&lt;1,625</t>
  </si>
  <si>
    <t>&lt;0,770</t>
  </si>
  <si>
    <t>&lt;1,321</t>
  </si>
  <si>
    <t>&lt;1,457</t>
  </si>
  <si>
    <t>&lt;0,4960</t>
  </si>
  <si>
    <t>&lt;0,576</t>
  </si>
  <si>
    <t>&lt;2,50</t>
  </si>
  <si>
    <t>&lt;1524,5</t>
  </si>
  <si>
    <t>&lt;0,763</t>
  </si>
  <si>
    <t>Fuente: Informe de Ensayo N.° MA2242084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</si>
  <si>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MA2242084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</si>
</sst>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8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89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165" fontId="0" fillId="0" borderId="0" xfId="0" applyNumberFormat="1"/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165" fontId="1" fillId="3" borderId="0" xfId="0" applyNumberFormat="1" applyFont="1" applyFill="1" applyBorder="1" applyAlignment="1">
      <alignment horizontal="center" vertical="center"/>
    </xf>
    <xf numFmtId="1" fontId="7" fillId="11" borderId="13" xfId="1" applyNumberFormat="1" applyFont="1" applyFill="1" applyBorder="1" applyAlignment="1">
      <alignment horizontal="center"/>
    </xf>
    <xf numFmtId="1" fontId="7" fillId="11" borderId="33" xfId="1" applyNumberFormat="1" applyFont="1" applyFill="1" applyBorder="1" applyAlignment="1">
      <alignment horizontal="center"/>
    </xf>
    <xf numFmtId="0" fontId="1" fillId="3" borderId="13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vertical="center" wrapText="1"/>
    </xf>
    <xf numFmtId="0" fontId="1" fillId="3" borderId="33" xfId="1" applyFont="1" applyFill="1" applyBorder="1" applyAlignment="1">
      <alignment horizontal="center" vertical="center"/>
    </xf>
    <xf numFmtId="0" fontId="1" fillId="3" borderId="33" xfId="1" applyFont="1" applyFill="1" applyBorder="1" applyAlignment="1">
      <alignment vertical="center" wrapText="1"/>
    </xf>
    <xf numFmtId="0" fontId="1" fillId="10" borderId="34" xfId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1" fontId="1" fillId="4" borderId="13" xfId="0" applyNumberFormat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 wrapText="1"/>
    </xf>
    <xf numFmtId="165" fontId="7" fillId="4" borderId="1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91" xfId="1" applyNumberFormat="1" applyFont="1" applyFill="1" applyBorder="1" applyAlignment="1">
      <alignment horizontal="center"/>
    </xf>
    <xf numFmtId="0" fontId="1" fillId="10" borderId="35" xfId="1" applyFont="1" applyFill="1" applyBorder="1" applyAlignment="1">
      <alignment horizontal="center" vertical="center"/>
    </xf>
    <xf numFmtId="0" fontId="1" fillId="10" borderId="59" xfId="1" applyNumberFormat="1" applyFont="1" applyFill="1" applyBorder="1" applyAlignment="1">
      <alignment horizont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7" fillId="4" borderId="13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0" fontId="1" fillId="3" borderId="25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49" fontId="1" fillId="3" borderId="33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" zoomScaleNormal="100" zoomScaleSheetLayoutView="100" workbookViewId="0">
      <selection activeCell="H14" sqref="H14:I14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6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3"/>
      <c r="E1" s="332" t="s">
        <v>207</v>
      </c>
      <c r="F1" s="332"/>
      <c r="G1" s="332"/>
      <c r="H1" s="332"/>
      <c r="I1" s="333"/>
    </row>
    <row r="2" spans="4:10" ht="13.15" customHeight="1" x14ac:dyDescent="0.2">
      <c r="D2" s="134"/>
      <c r="E2" s="334"/>
      <c r="F2" s="334"/>
      <c r="G2" s="334"/>
      <c r="H2" s="334"/>
      <c r="I2" s="335"/>
    </row>
    <row r="3" spans="4:10" ht="13.15" customHeight="1" x14ac:dyDescent="0.2">
      <c r="D3" s="134"/>
      <c r="E3" s="334"/>
      <c r="F3" s="334"/>
      <c r="G3" s="334"/>
      <c r="H3" s="334"/>
      <c r="I3" s="335"/>
    </row>
    <row r="4" spans="4:10" ht="13.9" customHeight="1" thickBot="1" x14ac:dyDescent="0.25">
      <c r="D4" s="135"/>
      <c r="E4" s="336"/>
      <c r="F4" s="336"/>
      <c r="G4" s="336"/>
      <c r="H4" s="336"/>
      <c r="I4" s="337"/>
    </row>
    <row r="5" spans="4:10" ht="13.15" customHeight="1" x14ac:dyDescent="0.2">
      <c r="D5" s="136"/>
      <c r="E5" s="136"/>
      <c r="F5" s="136"/>
      <c r="G5" s="136"/>
      <c r="H5" s="136"/>
      <c r="I5" s="136"/>
    </row>
    <row r="6" spans="4:10" ht="36" customHeight="1" x14ac:dyDescent="0.2">
      <c r="D6" s="137" t="s">
        <v>181</v>
      </c>
      <c r="E6" s="341" t="s">
        <v>272</v>
      </c>
      <c r="F6" s="341"/>
      <c r="G6" s="341"/>
      <c r="H6" s="341"/>
      <c r="I6" s="341"/>
      <c r="J6" s="341"/>
    </row>
    <row r="7" spans="4:10" ht="9.6" customHeight="1" x14ac:dyDescent="0.2">
      <c r="D7" s="136"/>
      <c r="E7" s="136"/>
      <c r="F7" s="136"/>
      <c r="G7" s="136"/>
      <c r="H7" s="136"/>
      <c r="I7" s="136"/>
    </row>
    <row r="8" spans="4:10" ht="15.6" customHeight="1" x14ac:dyDescent="0.2">
      <c r="D8" s="137" t="s">
        <v>213</v>
      </c>
      <c r="E8" s="147" t="s">
        <v>209</v>
      </c>
      <c r="F8" s="147"/>
      <c r="G8" s="137" t="s">
        <v>182</v>
      </c>
      <c r="H8" s="269" t="s">
        <v>273</v>
      </c>
      <c r="I8" s="103"/>
      <c r="J8" s="157"/>
    </row>
    <row r="9" spans="4:10" ht="9.6" customHeight="1" x14ac:dyDescent="0.2">
      <c r="D9" s="136"/>
      <c r="E9" s="136"/>
      <c r="F9" s="136"/>
      <c r="G9" s="136"/>
      <c r="H9" s="136"/>
      <c r="I9" s="136"/>
    </row>
    <row r="10" spans="4:10" ht="15" customHeight="1" x14ac:dyDescent="0.2">
      <c r="D10" s="340" t="s">
        <v>208</v>
      </c>
      <c r="E10" s="340"/>
      <c r="F10" s="340"/>
      <c r="G10" s="340"/>
      <c r="H10" s="340"/>
      <c r="I10" s="340"/>
    </row>
    <row r="11" spans="4:10" ht="9.6" customHeight="1" x14ac:dyDescent="0.2">
      <c r="D11" s="136"/>
      <c r="E11" s="136"/>
      <c r="F11" s="136"/>
      <c r="G11" s="136"/>
      <c r="H11" s="136"/>
      <c r="I11" s="136"/>
    </row>
    <row r="12" spans="4:10" ht="15.6" customHeight="1" x14ac:dyDescent="0.2">
      <c r="D12" s="137" t="s">
        <v>33</v>
      </c>
      <c r="E12" s="221" t="s">
        <v>184</v>
      </c>
      <c r="F12" s="269"/>
      <c r="G12" s="104" t="s">
        <v>8</v>
      </c>
      <c r="H12" s="339" t="s">
        <v>185</v>
      </c>
      <c r="I12" s="339"/>
    </row>
    <row r="13" spans="4:10" ht="9.6" customHeight="1" x14ac:dyDescent="0.2">
      <c r="D13" s="136"/>
      <c r="E13" s="136"/>
      <c r="F13" s="136"/>
      <c r="G13" s="138"/>
      <c r="H13" s="136"/>
      <c r="I13" s="136"/>
    </row>
    <row r="14" spans="4:10" ht="15.6" customHeight="1" x14ac:dyDescent="0.2">
      <c r="D14" s="104" t="s">
        <v>9</v>
      </c>
      <c r="E14" s="220" t="s">
        <v>186</v>
      </c>
      <c r="F14" s="268"/>
      <c r="G14" s="104" t="s">
        <v>10</v>
      </c>
      <c r="H14" s="339" t="s">
        <v>266</v>
      </c>
      <c r="I14" s="339"/>
    </row>
    <row r="15" spans="4:10" ht="13.15" customHeight="1" x14ac:dyDescent="0.2">
      <c r="D15" s="136"/>
      <c r="E15" s="136"/>
      <c r="F15" s="136"/>
      <c r="G15" s="136"/>
      <c r="H15" s="136"/>
      <c r="I15" s="136"/>
    </row>
    <row r="16" spans="4:10" x14ac:dyDescent="0.2">
      <c r="D16" s="338" t="s">
        <v>158</v>
      </c>
      <c r="E16" s="338"/>
      <c r="F16" s="338"/>
      <c r="G16" s="338"/>
      <c r="H16" s="338"/>
      <c r="I16" s="338"/>
    </row>
    <row r="17" spans="1:17" ht="33.75" x14ac:dyDescent="0.2">
      <c r="A17" s="139" t="s">
        <v>146</v>
      </c>
      <c r="B17" s="139" t="s">
        <v>147</v>
      </c>
      <c r="D17" s="139" t="s">
        <v>146</v>
      </c>
      <c r="E17" s="140" t="s">
        <v>174</v>
      </c>
      <c r="F17" s="140" t="s">
        <v>252</v>
      </c>
      <c r="G17" s="140" t="s">
        <v>175</v>
      </c>
      <c r="H17" s="139" t="s">
        <v>148</v>
      </c>
      <c r="I17" s="139" t="s">
        <v>149</v>
      </c>
      <c r="M17" s="213" t="s">
        <v>253</v>
      </c>
      <c r="N17" s="213" t="s">
        <v>120</v>
      </c>
      <c r="O17" s="213" t="s">
        <v>196</v>
      </c>
      <c r="P17" s="213" t="s">
        <v>197</v>
      </c>
      <c r="Q17" s="213" t="s">
        <v>254</v>
      </c>
    </row>
    <row r="18" spans="1:17" ht="13.9" customHeight="1" x14ac:dyDescent="0.2">
      <c r="A18" s="141">
        <v>43881</v>
      </c>
      <c r="B18" s="142">
        <v>0.625</v>
      </c>
      <c r="D18" s="222">
        <v>44858.666666666664</v>
      </c>
      <c r="E18" s="143">
        <v>765.06503052759501</v>
      </c>
      <c r="F18" s="143">
        <v>0</v>
      </c>
      <c r="G18" s="144">
        <v>18.2</v>
      </c>
      <c r="H18" s="144">
        <v>79</v>
      </c>
      <c r="I18" s="144">
        <v>2.7</v>
      </c>
      <c r="J18" s="136">
        <v>263</v>
      </c>
      <c r="L18" s="213" t="s">
        <v>198</v>
      </c>
      <c r="M18" s="272">
        <f>MIN(E18:E42,E47:E71,E76:E100,E105:E129,E134:E158)</f>
        <v>764.23996039663371</v>
      </c>
      <c r="N18" s="272">
        <f>MIN(F18:F42,F47:F71,F76:F100,F105:F129,F134:F158)</f>
        <v>0</v>
      </c>
      <c r="O18" s="272">
        <f>MIN(G18:G42,G47:G71,G76:G100,G105:G129,G134:G158)</f>
        <v>14.5</v>
      </c>
      <c r="P18" s="272">
        <f>MIN(H18:H42,H47:H71,H76:H100,H105:H129,H134:H158)</f>
        <v>77</v>
      </c>
      <c r="Q18" s="272">
        <f>MIN(I18:I42,I47:I71,I76:I100,I105:I129,I134:I158)</f>
        <v>0.4</v>
      </c>
    </row>
    <row r="19" spans="1:17" x14ac:dyDescent="0.2">
      <c r="A19" s="141">
        <f>A18</f>
        <v>43881</v>
      </c>
      <c r="B19" s="142">
        <v>0.66666666666666696</v>
      </c>
      <c r="D19" s="222">
        <v>44858.708333333336</v>
      </c>
      <c r="E19" s="312">
        <v>765.36505602976251</v>
      </c>
      <c r="F19" s="312">
        <v>0</v>
      </c>
      <c r="G19" s="312">
        <v>17</v>
      </c>
      <c r="H19" s="312">
        <v>83</v>
      </c>
      <c r="I19" s="312">
        <v>3.6</v>
      </c>
      <c r="J19" s="136">
        <v>252</v>
      </c>
      <c r="L19" s="213" t="s">
        <v>199</v>
      </c>
      <c r="M19" s="272">
        <f>MAX(E18:E42,E47:E71,E76:E100,E105:E129,E134:E158)</f>
        <v>767.54024092047814</v>
      </c>
      <c r="N19" s="272">
        <f>MAX(F18:F42,F47:F71,F76:F100,F105:F129,F134:F158)</f>
        <v>0</v>
      </c>
      <c r="O19" s="272">
        <f>MAX(G18:G42,G47:G71,G76:G100,G105:G129,G134:G158)</f>
        <v>19.2</v>
      </c>
      <c r="P19" s="272">
        <f>MAX(H18:H42,H47:H71,H76:H100,H105:H129,H134:H158)</f>
        <v>94</v>
      </c>
      <c r="Q19" s="272">
        <f>MAX(I18:I42,I47:I71,I76:I100,I105:I129,I134:I158)</f>
        <v>3.6</v>
      </c>
    </row>
    <row r="20" spans="1:17" x14ac:dyDescent="0.2">
      <c r="A20" s="141">
        <f t="shared" ref="A20:A42" si="0">A19</f>
        <v>43881</v>
      </c>
      <c r="B20" s="142">
        <v>0.70833333333333304</v>
      </c>
      <c r="D20" s="222">
        <v>44858.75</v>
      </c>
      <c r="E20" s="312">
        <v>765.44006240530439</v>
      </c>
      <c r="F20" s="312">
        <v>0</v>
      </c>
      <c r="G20" s="312">
        <v>16.7</v>
      </c>
      <c r="H20" s="312">
        <v>83</v>
      </c>
      <c r="I20" s="312">
        <v>2.7</v>
      </c>
      <c r="J20" s="136">
        <v>240</v>
      </c>
      <c r="L20" s="213" t="s">
        <v>200</v>
      </c>
      <c r="M20" s="272">
        <f>AVERAGE(E18:E42,E47:E71,E76:E100,E105:E129,E134:E158)</f>
        <v>765.86213217954025</v>
      </c>
      <c r="N20" s="272">
        <f>AVERAGE(F18:F42,F47:F71,F76:F100,F105:F129,F134:F158)</f>
        <v>0</v>
      </c>
      <c r="O20" s="272">
        <f>AVERAGE(G18:G42,G47:G71,G76:G100,G105:G129,G134:G158)</f>
        <v>16.197457627118634</v>
      </c>
      <c r="P20" s="272">
        <f>AVERAGE(H18:H42,H47:H71,H76:H100,H105:H129,H134:H158)</f>
        <v>86.652542372881356</v>
      </c>
      <c r="Q20" s="272">
        <f>AVERAGE(I18:I42,I47:I71,I76:I100,I105:I129,I134:I158)</f>
        <v>1.6008474576271217</v>
      </c>
    </row>
    <row r="21" spans="1:17" x14ac:dyDescent="0.2">
      <c r="A21" s="141">
        <f t="shared" si="0"/>
        <v>43881</v>
      </c>
      <c r="B21" s="142">
        <v>0.75</v>
      </c>
      <c r="D21" s="222">
        <v>44858.791666666664</v>
      </c>
      <c r="E21" s="143">
        <v>766.26513253626558</v>
      </c>
      <c r="F21" s="143">
        <v>0</v>
      </c>
      <c r="G21" s="144">
        <v>16.7</v>
      </c>
      <c r="H21" s="144">
        <v>83</v>
      </c>
      <c r="I21" s="144">
        <v>1.3</v>
      </c>
      <c r="J21" s="136">
        <v>245</v>
      </c>
      <c r="L21" s="213" t="s">
        <v>201</v>
      </c>
      <c r="M21" s="214">
        <f>STDEV(E18:E42,E47:E71,E76:E100,E105:E129,E134:E158)</f>
        <v>0.80955562794804548</v>
      </c>
      <c r="N21" s="214">
        <f t="shared" ref="N21:O21" si="1">STDEV(F18:F42,F47:F71,F76:F100,F105:F129,F134:F158)</f>
        <v>0</v>
      </c>
      <c r="O21" s="214">
        <f t="shared" si="1"/>
        <v>1.1467130181751843</v>
      </c>
      <c r="P21" s="214">
        <f>STDEV(H18:H42,H47:H71,H76:H100,H105:H129,H134:H158)</f>
        <v>4.2514494635270257</v>
      </c>
      <c r="Q21" s="214">
        <f>STDEV(I18:I42,I47:I71,I76:I100,I105:I129,I134:I158)</f>
        <v>0.65430798084456454</v>
      </c>
    </row>
    <row r="22" spans="1:17" x14ac:dyDescent="0.2">
      <c r="A22" s="141">
        <f t="shared" si="0"/>
        <v>43881</v>
      </c>
      <c r="B22" s="142">
        <v>0.79166666666666596</v>
      </c>
      <c r="D22" s="222">
        <v>44858.833333333336</v>
      </c>
      <c r="E22" s="143">
        <v>766.5651580384332</v>
      </c>
      <c r="F22" s="143">
        <v>0</v>
      </c>
      <c r="G22" s="144">
        <v>16.7</v>
      </c>
      <c r="H22" s="144">
        <v>83</v>
      </c>
      <c r="I22" s="144">
        <v>1.3</v>
      </c>
      <c r="L22" s="213" t="s">
        <v>202</v>
      </c>
      <c r="M22" s="215">
        <f>COUNT(E18:E42,E47:E71,E76:E100,E105:E129,E134:E158)</f>
        <v>118</v>
      </c>
      <c r="N22" s="215">
        <f t="shared" ref="N22:O22" si="2">COUNT(F18:F42,F47:F71,F76:F100,F105:F129,F134:F158)</f>
        <v>118</v>
      </c>
      <c r="O22" s="215">
        <f t="shared" si="2"/>
        <v>118</v>
      </c>
      <c r="P22" s="215">
        <f>COUNT(H18:H42,H47:H71,H76:H100,H105:H129,H134:H158)</f>
        <v>118</v>
      </c>
      <c r="Q22" s="215">
        <f>COUNT(I18:I42,I47:I71,I76:I100,I105:I129,I134:I158)</f>
        <v>118</v>
      </c>
    </row>
    <row r="23" spans="1:17" x14ac:dyDescent="0.2">
      <c r="A23" s="141">
        <f t="shared" si="0"/>
        <v>43881</v>
      </c>
      <c r="B23" s="142">
        <v>0.83333333333333304</v>
      </c>
      <c r="D23" s="222">
        <v>44858.875</v>
      </c>
      <c r="E23" s="143">
        <v>767.09020266722666</v>
      </c>
      <c r="F23" s="143">
        <v>0</v>
      </c>
      <c r="G23" s="144">
        <v>16.600000000000001</v>
      </c>
      <c r="H23" s="144">
        <v>83</v>
      </c>
      <c r="I23" s="144">
        <v>1.8</v>
      </c>
      <c r="J23" s="136">
        <v>192</v>
      </c>
      <c r="L23" s="213" t="s">
        <v>203</v>
      </c>
      <c r="M23" s="216">
        <f>M21/SQRT(M22)</f>
        <v>7.4525636286570926E-2</v>
      </c>
      <c r="N23" s="216">
        <f t="shared" ref="N23:O23" si="3">N21/SQRT(N22)</f>
        <v>0</v>
      </c>
      <c r="O23" s="216">
        <f t="shared" si="3"/>
        <v>0.10556348985456535</v>
      </c>
      <c r="P23" s="216">
        <f t="shared" ref="P23:Q23" si="4">P21/SQRT(P22)</f>
        <v>0.39137764654004237</v>
      </c>
      <c r="Q23" s="216">
        <f t="shared" si="4"/>
        <v>6.0233931945380847E-2</v>
      </c>
    </row>
    <row r="24" spans="1:17" x14ac:dyDescent="0.2">
      <c r="A24" s="141">
        <f t="shared" si="0"/>
        <v>43881</v>
      </c>
      <c r="B24" s="142">
        <v>0.875</v>
      </c>
      <c r="D24" s="222">
        <v>44858.916666666664</v>
      </c>
      <c r="E24" s="143">
        <v>767.16520904276854</v>
      </c>
      <c r="F24" s="143">
        <v>0</v>
      </c>
      <c r="G24" s="144">
        <v>16.5</v>
      </c>
      <c r="H24" s="144">
        <v>84</v>
      </c>
      <c r="I24" s="144">
        <v>1.3</v>
      </c>
      <c r="J24" s="136">
        <v>192</v>
      </c>
    </row>
    <row r="25" spans="1:17" x14ac:dyDescent="0.2">
      <c r="A25" s="141">
        <f t="shared" si="0"/>
        <v>43881</v>
      </c>
      <c r="B25" s="142">
        <v>0.91666666666666596</v>
      </c>
      <c r="D25" s="222">
        <v>44858.958333333336</v>
      </c>
      <c r="E25" s="143">
        <v>766.86518354060092</v>
      </c>
      <c r="F25" s="143">
        <v>0</v>
      </c>
      <c r="G25" s="144">
        <v>16.3</v>
      </c>
      <c r="H25" s="144">
        <v>84</v>
      </c>
      <c r="I25" s="144">
        <v>1.3</v>
      </c>
      <c r="J25" s="136">
        <v>192</v>
      </c>
    </row>
    <row r="26" spans="1:17" x14ac:dyDescent="0.2">
      <c r="A26" s="141">
        <f t="shared" si="0"/>
        <v>43881</v>
      </c>
      <c r="B26" s="142">
        <v>0.95833333333333304</v>
      </c>
      <c r="D26" s="222">
        <v>44859</v>
      </c>
      <c r="E26" s="143">
        <v>766.5651580384332</v>
      </c>
      <c r="F26" s="143">
        <v>0</v>
      </c>
      <c r="G26" s="144">
        <v>16.3</v>
      </c>
      <c r="H26" s="144">
        <v>85</v>
      </c>
      <c r="I26" s="144">
        <v>0.9</v>
      </c>
    </row>
    <row r="27" spans="1:17" x14ac:dyDescent="0.2">
      <c r="A27" s="141">
        <f t="shared" si="0"/>
        <v>43881</v>
      </c>
      <c r="B27" s="142">
        <v>1</v>
      </c>
      <c r="D27" s="222">
        <v>44859.041666666664</v>
      </c>
      <c r="E27" s="143">
        <v>766.19012616072359</v>
      </c>
      <c r="F27" s="143">
        <v>0</v>
      </c>
      <c r="G27" s="144">
        <v>16.2</v>
      </c>
      <c r="H27" s="144">
        <v>86</v>
      </c>
      <c r="I27" s="144">
        <v>0.9</v>
      </c>
      <c r="J27" s="136">
        <v>198</v>
      </c>
    </row>
    <row r="28" spans="1:17" x14ac:dyDescent="0.2">
      <c r="A28" s="141">
        <f t="shared" si="0"/>
        <v>43881</v>
      </c>
      <c r="B28" s="142">
        <v>1.0416666666666701</v>
      </c>
      <c r="D28" s="222">
        <v>44859.083333333336</v>
      </c>
      <c r="E28" s="143">
        <v>765.81509428301399</v>
      </c>
      <c r="F28" s="143">
        <v>0</v>
      </c>
      <c r="G28" s="144">
        <v>16</v>
      </c>
      <c r="H28" s="144">
        <v>86</v>
      </c>
      <c r="I28" s="144">
        <v>1.3</v>
      </c>
      <c r="J28" s="136">
        <v>198</v>
      </c>
      <c r="L28" s="308">
        <f>E27+E33</f>
        <v>1533.1303160768664</v>
      </c>
    </row>
    <row r="29" spans="1:17" x14ac:dyDescent="0.2">
      <c r="A29" s="141">
        <f t="shared" si="0"/>
        <v>43881</v>
      </c>
      <c r="B29" s="142">
        <v>1.0833333333333299</v>
      </c>
      <c r="D29" s="222">
        <v>44859.125</v>
      </c>
      <c r="E29" s="143">
        <v>765.74008790747212</v>
      </c>
      <c r="F29" s="143">
        <v>0</v>
      </c>
      <c r="G29" s="144">
        <v>15.8</v>
      </c>
      <c r="H29" s="144">
        <v>87</v>
      </c>
      <c r="I29" s="144">
        <v>1.8</v>
      </c>
      <c r="J29" s="136">
        <v>201</v>
      </c>
      <c r="L29" s="308">
        <f>SUM(E28:E29)</f>
        <v>1531.555182190486</v>
      </c>
    </row>
    <row r="30" spans="1:17" x14ac:dyDescent="0.2">
      <c r="A30" s="141">
        <f t="shared" si="0"/>
        <v>43881</v>
      </c>
      <c r="B30" s="142">
        <v>1.125</v>
      </c>
      <c r="D30" s="222">
        <v>44859.166666666664</v>
      </c>
      <c r="E30" s="143">
        <v>765.89010065855598</v>
      </c>
      <c r="F30" s="143">
        <v>0</v>
      </c>
      <c r="G30" s="144">
        <v>15.4</v>
      </c>
      <c r="H30" s="144">
        <v>89</v>
      </c>
      <c r="I30" s="144">
        <v>1.8</v>
      </c>
      <c r="J30" s="136">
        <v>120</v>
      </c>
      <c r="L30" s="308"/>
    </row>
    <row r="31" spans="1:17" x14ac:dyDescent="0.2">
      <c r="A31" s="141">
        <f>A30</f>
        <v>43881</v>
      </c>
      <c r="B31" s="142">
        <v>1.1666666666666701</v>
      </c>
      <c r="D31" s="222">
        <v>44859.208333333336</v>
      </c>
      <c r="E31" s="143">
        <v>766.11511978518172</v>
      </c>
      <c r="F31" s="143">
        <v>0</v>
      </c>
      <c r="G31" s="144">
        <v>15.5</v>
      </c>
      <c r="H31" s="144">
        <v>90</v>
      </c>
      <c r="I31" s="144">
        <v>0.9</v>
      </c>
      <c r="J31" s="136">
        <v>177</v>
      </c>
    </row>
    <row r="32" spans="1:17" x14ac:dyDescent="0.2">
      <c r="A32" s="141">
        <f t="shared" si="0"/>
        <v>43881</v>
      </c>
      <c r="B32" s="142">
        <v>1.2083333333333299</v>
      </c>
      <c r="D32" s="222">
        <v>44859.25</v>
      </c>
      <c r="E32" s="143">
        <v>766.49015166289132</v>
      </c>
      <c r="F32" s="143">
        <v>0</v>
      </c>
      <c r="G32" s="144">
        <v>15.5</v>
      </c>
      <c r="H32" s="144">
        <v>90</v>
      </c>
      <c r="I32" s="144">
        <v>1.3</v>
      </c>
    </row>
    <row r="33" spans="1:16" x14ac:dyDescent="0.2">
      <c r="A33" s="141">
        <f t="shared" si="0"/>
        <v>43881</v>
      </c>
      <c r="B33" s="142">
        <v>1.25</v>
      </c>
      <c r="D33" s="222">
        <v>44859.291666666664</v>
      </c>
      <c r="E33" s="143">
        <v>766.9401899161428</v>
      </c>
      <c r="F33" s="143">
        <v>0</v>
      </c>
      <c r="G33" s="144">
        <v>15.4</v>
      </c>
      <c r="H33" s="144">
        <v>89</v>
      </c>
      <c r="I33" s="144">
        <v>1.3</v>
      </c>
      <c r="J33" s="136">
        <v>218</v>
      </c>
      <c r="L33" s="308">
        <f>AVERAGE(E18:E24)</f>
        <v>766.13655017819383</v>
      </c>
    </row>
    <row r="34" spans="1:16" x14ac:dyDescent="0.2">
      <c r="A34" s="141">
        <f t="shared" si="0"/>
        <v>43881</v>
      </c>
      <c r="B34" s="142">
        <v>1.2916666666666701</v>
      </c>
      <c r="D34" s="222">
        <v>44859.333333333336</v>
      </c>
      <c r="E34" s="143">
        <v>767.16520904276854</v>
      </c>
      <c r="F34" s="143">
        <v>0</v>
      </c>
      <c r="G34" s="144">
        <v>15.9</v>
      </c>
      <c r="H34" s="144">
        <v>88</v>
      </c>
      <c r="I34" s="144">
        <v>1.3</v>
      </c>
      <c r="J34" s="136">
        <v>145</v>
      </c>
    </row>
    <row r="35" spans="1:16" x14ac:dyDescent="0.2">
      <c r="A35" s="141">
        <f t="shared" si="0"/>
        <v>43881</v>
      </c>
      <c r="B35" s="142">
        <v>1.3333333333333299</v>
      </c>
      <c r="D35" s="222">
        <v>44859.375</v>
      </c>
      <c r="E35" s="143">
        <v>767.3152217938524</v>
      </c>
      <c r="F35" s="143">
        <v>0</v>
      </c>
      <c r="G35" s="144">
        <v>16.8</v>
      </c>
      <c r="H35" s="144">
        <v>84</v>
      </c>
      <c r="I35" s="144">
        <v>1.8</v>
      </c>
      <c r="J35" s="136">
        <v>266</v>
      </c>
      <c r="L35" s="308"/>
    </row>
    <row r="36" spans="1:16" x14ac:dyDescent="0.2">
      <c r="A36" s="141">
        <f t="shared" si="0"/>
        <v>43881</v>
      </c>
      <c r="B36" s="142">
        <v>1.375</v>
      </c>
      <c r="D36" s="222">
        <v>44859.416666666664</v>
      </c>
      <c r="E36" s="143">
        <v>767.46523454493627</v>
      </c>
      <c r="F36" s="143">
        <v>0</v>
      </c>
      <c r="G36" s="144">
        <v>16.899999999999999</v>
      </c>
      <c r="H36" s="144">
        <v>84</v>
      </c>
      <c r="I36" s="144">
        <v>2.2000000000000002</v>
      </c>
      <c r="J36" s="136">
        <v>255</v>
      </c>
    </row>
    <row r="37" spans="1:16" x14ac:dyDescent="0.2">
      <c r="A37" s="141"/>
      <c r="B37" s="142"/>
      <c r="D37" s="222">
        <v>44859.458333333336</v>
      </c>
      <c r="E37" s="143">
        <v>767.16520904276854</v>
      </c>
      <c r="F37" s="143">
        <v>0</v>
      </c>
      <c r="G37" s="144">
        <v>17.100000000000001</v>
      </c>
      <c r="H37" s="144">
        <v>84</v>
      </c>
      <c r="I37" s="144">
        <v>2.2000000000000002</v>
      </c>
      <c r="J37" s="136">
        <v>238</v>
      </c>
    </row>
    <row r="38" spans="1:16" x14ac:dyDescent="0.2">
      <c r="A38" s="141">
        <f>A36</f>
        <v>43881</v>
      </c>
      <c r="B38" s="142">
        <v>1.4166666666666701</v>
      </c>
      <c r="D38" s="222">
        <v>44859.5</v>
      </c>
      <c r="E38" s="143">
        <v>766.79017716505894</v>
      </c>
      <c r="F38" s="143">
        <v>0</v>
      </c>
      <c r="G38" s="144">
        <v>18.100000000000001</v>
      </c>
      <c r="H38" s="144">
        <v>80</v>
      </c>
      <c r="I38" s="144">
        <v>1.8</v>
      </c>
      <c r="J38" s="136">
        <v>241</v>
      </c>
    </row>
    <row r="39" spans="1:16" x14ac:dyDescent="0.2">
      <c r="A39" s="141">
        <f t="shared" si="0"/>
        <v>43881</v>
      </c>
      <c r="B39" s="142">
        <v>1.4583333333333299</v>
      </c>
      <c r="D39" s="222">
        <v>44859.541666666664</v>
      </c>
      <c r="E39" s="143">
        <v>766.11511978518172</v>
      </c>
      <c r="F39" s="143">
        <v>0</v>
      </c>
      <c r="G39" s="144">
        <v>18.7</v>
      </c>
      <c r="H39" s="144">
        <v>77</v>
      </c>
      <c r="I39" s="144">
        <v>2.7</v>
      </c>
      <c r="J39" s="136">
        <v>245</v>
      </c>
    </row>
    <row r="40" spans="1:16" x14ac:dyDescent="0.2">
      <c r="A40" s="141">
        <f t="shared" si="0"/>
        <v>43881</v>
      </c>
      <c r="B40" s="142">
        <v>1.49999999999999</v>
      </c>
      <c r="D40" s="222">
        <v>44859.583333333336</v>
      </c>
      <c r="E40" s="143">
        <v>765.59007515638825</v>
      </c>
      <c r="F40" s="143">
        <v>0</v>
      </c>
      <c r="G40" s="144">
        <v>18.899999999999999</v>
      </c>
      <c r="H40" s="144">
        <v>78</v>
      </c>
      <c r="I40" s="144">
        <v>2.7</v>
      </c>
      <c r="J40" s="136">
        <v>258</v>
      </c>
    </row>
    <row r="41" spans="1:16" x14ac:dyDescent="0.2">
      <c r="A41" s="141">
        <f t="shared" si="0"/>
        <v>43881</v>
      </c>
      <c r="B41" s="142">
        <v>1.5416666666666501</v>
      </c>
      <c r="D41" s="222">
        <v>44859.625</v>
      </c>
      <c r="E41" s="143">
        <v>765.14003690313677</v>
      </c>
      <c r="F41" s="143">
        <v>0</v>
      </c>
      <c r="G41" s="144">
        <v>18.399999999999999</v>
      </c>
      <c r="H41" s="144">
        <v>78</v>
      </c>
      <c r="I41" s="144">
        <v>2.2000000000000002</v>
      </c>
      <c r="J41" s="136">
        <v>235</v>
      </c>
    </row>
    <row r="42" spans="1:16" hidden="1" x14ac:dyDescent="0.2">
      <c r="A42" s="141">
        <f t="shared" si="0"/>
        <v>43881</v>
      </c>
      <c r="B42" s="142">
        <v>1.5833333333333099</v>
      </c>
      <c r="D42" s="222"/>
      <c r="E42" s="143"/>
      <c r="F42" s="143"/>
      <c r="G42" s="144"/>
      <c r="H42" s="144"/>
      <c r="I42" s="144"/>
    </row>
    <row r="43" spans="1:16" x14ac:dyDescent="0.2">
      <c r="D43" s="219" t="s">
        <v>167</v>
      </c>
      <c r="E43" s="146">
        <f>AVERAGE(E18:E41)</f>
        <v>766.34638944310279</v>
      </c>
      <c r="F43" s="146">
        <f>AVERAGE(F18:F41)</f>
        <v>0</v>
      </c>
      <c r="G43" s="146">
        <f>AVERAGE(G18:G41)</f>
        <v>16.733333333333331</v>
      </c>
      <c r="H43" s="146">
        <f>AVERAGE(H18:H41)</f>
        <v>84.041666666666671</v>
      </c>
      <c r="I43" s="146">
        <f>AVERAGE(I18:I41)</f>
        <v>1.7958333333333336</v>
      </c>
      <c r="L43" s="308">
        <f>MIN(E18:E41)</f>
        <v>765.06503052759501</v>
      </c>
      <c r="M43" s="308">
        <f>MIN(F18:F41)</f>
        <v>0</v>
      </c>
      <c r="N43" s="308">
        <f>MIN(G18:G41)</f>
        <v>15.4</v>
      </c>
      <c r="O43" s="308">
        <f>MIN(H18:H41)</f>
        <v>77</v>
      </c>
      <c r="P43" s="308">
        <f>MIN(I18:I41)</f>
        <v>0.9</v>
      </c>
    </row>
    <row r="44" spans="1:16" ht="13.9" customHeight="1" x14ac:dyDescent="0.2">
      <c r="D44" s="136"/>
      <c r="E44" s="136"/>
      <c r="F44" s="136"/>
      <c r="G44" s="136"/>
      <c r="H44" s="136"/>
      <c r="I44" s="136"/>
    </row>
    <row r="45" spans="1:16" ht="13.15" customHeight="1" x14ac:dyDescent="0.2">
      <c r="D45" s="338" t="s">
        <v>159</v>
      </c>
      <c r="E45" s="338"/>
      <c r="F45" s="338"/>
      <c r="G45" s="338"/>
      <c r="H45" s="338"/>
      <c r="I45" s="338"/>
    </row>
    <row r="46" spans="1:16" ht="33.75" x14ac:dyDescent="0.2">
      <c r="A46" s="140" t="s">
        <v>146</v>
      </c>
      <c r="B46" s="140" t="s">
        <v>147</v>
      </c>
      <c r="D46" s="140" t="s">
        <v>146</v>
      </c>
      <c r="E46" s="140" t="s">
        <v>174</v>
      </c>
      <c r="F46" s="140" t="s">
        <v>252</v>
      </c>
      <c r="G46" s="140" t="s">
        <v>175</v>
      </c>
      <c r="H46" s="140" t="s">
        <v>148</v>
      </c>
      <c r="I46" s="140" t="s">
        <v>149</v>
      </c>
    </row>
    <row r="47" spans="1:16" ht="13.9" customHeight="1" x14ac:dyDescent="0.2">
      <c r="A47" s="141" t="e">
        <f>#REF!+4</f>
        <v>#REF!</v>
      </c>
      <c r="B47" s="142">
        <v>0.625</v>
      </c>
      <c r="D47" s="222">
        <v>44859.666666666664</v>
      </c>
      <c r="E47" s="143">
        <v>764.99002415205291</v>
      </c>
      <c r="F47" s="143">
        <v>0</v>
      </c>
      <c r="G47" s="144">
        <v>17.7</v>
      </c>
      <c r="H47" s="144">
        <v>79</v>
      </c>
      <c r="I47" s="144">
        <v>2.2000000000000002</v>
      </c>
      <c r="J47" s="136">
        <v>230</v>
      </c>
    </row>
    <row r="48" spans="1:16" x14ac:dyDescent="0.2">
      <c r="A48" s="141" t="e">
        <f>A47</f>
        <v>#REF!</v>
      </c>
      <c r="B48" s="142">
        <v>0.66666666666666696</v>
      </c>
      <c r="D48" s="222">
        <v>44859.708333333336</v>
      </c>
      <c r="E48" s="143">
        <v>765.21504327867865</v>
      </c>
      <c r="F48" s="143">
        <v>0</v>
      </c>
      <c r="G48" s="144">
        <v>16.899999999999999</v>
      </c>
      <c r="H48" s="144">
        <v>82</v>
      </c>
      <c r="I48" s="144">
        <v>2.2000000000000002</v>
      </c>
      <c r="J48" s="136">
        <v>256</v>
      </c>
    </row>
    <row r="49" spans="1:10" x14ac:dyDescent="0.2">
      <c r="A49" s="141"/>
      <c r="B49" s="142"/>
      <c r="D49" s="222">
        <v>44859.75</v>
      </c>
      <c r="E49" s="143">
        <v>765.29004965422052</v>
      </c>
      <c r="F49" s="143">
        <v>0</v>
      </c>
      <c r="G49" s="144">
        <v>16.3</v>
      </c>
      <c r="H49" s="144">
        <v>86</v>
      </c>
      <c r="I49" s="144">
        <v>2.2000000000000002</v>
      </c>
      <c r="J49" s="136">
        <v>255</v>
      </c>
    </row>
    <row r="50" spans="1:10" x14ac:dyDescent="0.2">
      <c r="A50" s="141" t="e">
        <f>A48</f>
        <v>#REF!</v>
      </c>
      <c r="B50" s="142">
        <v>0.70833333333333304</v>
      </c>
      <c r="D50" s="222">
        <v>44859.791666666664</v>
      </c>
      <c r="E50" s="143">
        <v>765.66508153193013</v>
      </c>
      <c r="F50" s="143">
        <v>0</v>
      </c>
      <c r="G50" s="144">
        <v>15.9</v>
      </c>
      <c r="H50" s="144">
        <v>88</v>
      </c>
      <c r="I50" s="144">
        <v>1.3</v>
      </c>
      <c r="J50" s="136">
        <v>256</v>
      </c>
    </row>
    <row r="51" spans="1:10" x14ac:dyDescent="0.2">
      <c r="A51" s="141" t="e">
        <f t="shared" ref="A51:A71" si="5">A50</f>
        <v>#REF!</v>
      </c>
      <c r="B51" s="142">
        <v>0.75</v>
      </c>
      <c r="D51" s="222">
        <v>44859.833333333336</v>
      </c>
      <c r="E51" s="143">
        <v>765.74008790747212</v>
      </c>
      <c r="F51" s="143">
        <v>0</v>
      </c>
      <c r="G51" s="144">
        <v>15.8</v>
      </c>
      <c r="H51" s="144">
        <v>89</v>
      </c>
      <c r="I51" s="144">
        <v>1.3</v>
      </c>
      <c r="J51" s="136">
        <v>211</v>
      </c>
    </row>
    <row r="52" spans="1:10" x14ac:dyDescent="0.2">
      <c r="A52" s="141" t="e">
        <f t="shared" si="5"/>
        <v>#REF!</v>
      </c>
      <c r="B52" s="142">
        <v>0.79166666666666596</v>
      </c>
      <c r="D52" s="222">
        <v>44859.875</v>
      </c>
      <c r="E52" s="143">
        <v>766.04011340963973</v>
      </c>
      <c r="F52" s="143">
        <v>0</v>
      </c>
      <c r="G52" s="144">
        <v>15.9</v>
      </c>
      <c r="H52" s="144">
        <v>89</v>
      </c>
      <c r="I52" s="144">
        <v>1.3</v>
      </c>
      <c r="J52" s="136">
        <v>147</v>
      </c>
    </row>
    <row r="53" spans="1:10" x14ac:dyDescent="0.2">
      <c r="A53" s="141" t="e">
        <f t="shared" si="5"/>
        <v>#REF!</v>
      </c>
      <c r="B53" s="142">
        <v>0.83333333333333304</v>
      </c>
      <c r="D53" s="222">
        <v>44859.916666666664</v>
      </c>
      <c r="E53" s="143">
        <v>766.49015166289132</v>
      </c>
      <c r="F53" s="143">
        <v>0</v>
      </c>
      <c r="G53" s="144">
        <v>16.399999999999999</v>
      </c>
      <c r="H53" s="144">
        <v>87</v>
      </c>
      <c r="I53" s="144">
        <v>0.9</v>
      </c>
      <c r="J53" s="136">
        <v>219</v>
      </c>
    </row>
    <row r="54" spans="1:10" x14ac:dyDescent="0.2">
      <c r="A54" s="141" t="e">
        <f t="shared" si="5"/>
        <v>#REF!</v>
      </c>
      <c r="B54" s="142">
        <v>0.875</v>
      </c>
      <c r="D54" s="222">
        <v>44859.958333333336</v>
      </c>
      <c r="E54" s="143">
        <v>766.41514528734933</v>
      </c>
      <c r="F54" s="143">
        <v>0</v>
      </c>
      <c r="G54" s="144">
        <v>16.600000000000001</v>
      </c>
      <c r="H54" s="144">
        <v>86</v>
      </c>
      <c r="I54" s="144">
        <v>1.3</v>
      </c>
      <c r="J54" s="136">
        <v>190</v>
      </c>
    </row>
    <row r="55" spans="1:10" x14ac:dyDescent="0.2">
      <c r="A55" s="141" t="e">
        <f t="shared" si="5"/>
        <v>#REF!</v>
      </c>
      <c r="B55" s="142">
        <v>0.91666666666666596</v>
      </c>
      <c r="D55" s="222">
        <v>44860</v>
      </c>
      <c r="E55" s="143">
        <v>766.04011340963973</v>
      </c>
      <c r="F55" s="143">
        <v>0</v>
      </c>
      <c r="G55" s="144">
        <v>16.3</v>
      </c>
      <c r="H55" s="144">
        <v>86</v>
      </c>
      <c r="I55" s="144">
        <v>1.3</v>
      </c>
    </row>
    <row r="56" spans="1:10" x14ac:dyDescent="0.2">
      <c r="A56" s="141" t="e">
        <f t="shared" si="5"/>
        <v>#REF!</v>
      </c>
      <c r="B56" s="142">
        <v>0.95833333333333304</v>
      </c>
      <c r="D56" s="222">
        <v>44860.041666666664</v>
      </c>
      <c r="E56" s="143">
        <v>765.59007515638825</v>
      </c>
      <c r="F56" s="143">
        <v>0</v>
      </c>
      <c r="G56" s="144">
        <v>16.2</v>
      </c>
      <c r="H56" s="144">
        <v>87</v>
      </c>
      <c r="I56" s="144">
        <v>1.3</v>
      </c>
      <c r="J56" s="136">
        <v>251</v>
      </c>
    </row>
    <row r="57" spans="1:10" x14ac:dyDescent="0.2">
      <c r="A57" s="141" t="e">
        <f t="shared" si="5"/>
        <v>#REF!</v>
      </c>
      <c r="B57" s="142">
        <v>1</v>
      </c>
      <c r="D57" s="222">
        <v>44860.083333333336</v>
      </c>
      <c r="E57" s="143">
        <v>764.99002415205291</v>
      </c>
      <c r="F57" s="143">
        <v>0</v>
      </c>
      <c r="G57" s="144">
        <v>15.8</v>
      </c>
      <c r="H57" s="144">
        <v>88</v>
      </c>
      <c r="I57" s="144">
        <v>0.9</v>
      </c>
    </row>
    <row r="58" spans="1:10" x14ac:dyDescent="0.2">
      <c r="A58" s="141" t="e">
        <f t="shared" si="5"/>
        <v>#REF!</v>
      </c>
      <c r="B58" s="142">
        <v>1.0416666666666701</v>
      </c>
      <c r="D58" s="222">
        <v>44860.125</v>
      </c>
      <c r="E58" s="143">
        <v>764.53998589880132</v>
      </c>
      <c r="F58" s="143">
        <v>0</v>
      </c>
      <c r="G58" s="144">
        <v>15.6</v>
      </c>
      <c r="H58" s="144">
        <v>89</v>
      </c>
      <c r="I58" s="144">
        <v>1.3</v>
      </c>
      <c r="J58" s="136">
        <v>190</v>
      </c>
    </row>
    <row r="59" spans="1:10" x14ac:dyDescent="0.2">
      <c r="A59" s="141" t="e">
        <f t="shared" si="5"/>
        <v>#REF!</v>
      </c>
      <c r="B59" s="142">
        <v>1.0833333333333299</v>
      </c>
      <c r="D59" s="222">
        <v>44860.166666666664</v>
      </c>
      <c r="E59" s="143">
        <v>764.68999864988518</v>
      </c>
      <c r="F59" s="143">
        <v>0</v>
      </c>
      <c r="G59" s="144">
        <v>15.4</v>
      </c>
      <c r="H59" s="144">
        <v>89</v>
      </c>
      <c r="I59" s="144">
        <v>0.9</v>
      </c>
      <c r="J59" s="136">
        <v>219</v>
      </c>
    </row>
    <row r="60" spans="1:10" x14ac:dyDescent="0.2">
      <c r="A60" s="141" t="e">
        <f t="shared" si="5"/>
        <v>#REF!</v>
      </c>
      <c r="B60" s="142">
        <v>1.125</v>
      </c>
      <c r="D60" s="222">
        <v>44860.208333333336</v>
      </c>
      <c r="E60" s="143">
        <v>764.99002415205291</v>
      </c>
      <c r="F60" s="143">
        <v>0</v>
      </c>
      <c r="G60" s="144">
        <v>15.4</v>
      </c>
      <c r="H60" s="144">
        <v>89</v>
      </c>
      <c r="I60" s="144">
        <v>1.3</v>
      </c>
      <c r="J60" s="136">
        <v>195</v>
      </c>
    </row>
    <row r="61" spans="1:10" x14ac:dyDescent="0.2">
      <c r="A61" s="141" t="e">
        <f>A60</f>
        <v>#REF!</v>
      </c>
      <c r="B61" s="142">
        <v>1.1666666666666701</v>
      </c>
      <c r="D61" s="222">
        <v>44860.25</v>
      </c>
      <c r="E61" s="143">
        <v>765.36505602976251</v>
      </c>
      <c r="F61" s="143">
        <v>0</v>
      </c>
      <c r="G61" s="144">
        <v>15.4</v>
      </c>
      <c r="H61" s="144">
        <v>90</v>
      </c>
      <c r="I61" s="144">
        <v>1.3</v>
      </c>
    </row>
    <row r="62" spans="1:10" x14ac:dyDescent="0.2">
      <c r="A62" s="141" t="e">
        <f t="shared" si="5"/>
        <v>#REF!</v>
      </c>
      <c r="B62" s="142">
        <v>1.2083333333333299</v>
      </c>
      <c r="D62" s="222">
        <v>44860.291666666664</v>
      </c>
      <c r="E62" s="143">
        <v>765.51506878084638</v>
      </c>
      <c r="F62" s="143">
        <v>0</v>
      </c>
      <c r="G62" s="144">
        <v>15.5</v>
      </c>
      <c r="H62" s="144">
        <v>90</v>
      </c>
      <c r="I62" s="144">
        <v>0.4</v>
      </c>
      <c r="J62" s="136">
        <v>178</v>
      </c>
    </row>
    <row r="63" spans="1:10" x14ac:dyDescent="0.2">
      <c r="A63" s="141" t="e">
        <f t="shared" si="5"/>
        <v>#REF!</v>
      </c>
      <c r="B63" s="142">
        <v>1.25</v>
      </c>
      <c r="D63" s="222">
        <v>44860.333333333336</v>
      </c>
      <c r="E63" s="143">
        <v>765.96510703409785</v>
      </c>
      <c r="F63" s="143">
        <v>0</v>
      </c>
      <c r="G63" s="144">
        <v>15.8</v>
      </c>
      <c r="H63" s="144">
        <v>89</v>
      </c>
      <c r="I63" s="144">
        <v>1.3</v>
      </c>
      <c r="J63" s="136">
        <v>225</v>
      </c>
    </row>
    <row r="64" spans="1:10" x14ac:dyDescent="0.2">
      <c r="A64" s="141" t="e">
        <f t="shared" si="5"/>
        <v>#REF!</v>
      </c>
      <c r="B64" s="142">
        <v>1.2916666666666701</v>
      </c>
      <c r="D64" s="222">
        <v>44860.375</v>
      </c>
      <c r="E64" s="143">
        <v>766.04011340963973</v>
      </c>
      <c r="F64" s="143">
        <v>0</v>
      </c>
      <c r="G64" s="144">
        <v>16.3</v>
      </c>
      <c r="H64" s="144">
        <v>87</v>
      </c>
      <c r="I64" s="144">
        <v>1.8</v>
      </c>
      <c r="J64" s="136">
        <v>220</v>
      </c>
    </row>
    <row r="65" spans="1:16" x14ac:dyDescent="0.2">
      <c r="A65" s="141" t="e">
        <f t="shared" si="5"/>
        <v>#REF!</v>
      </c>
      <c r="B65" s="142">
        <v>1.3333333333333299</v>
      </c>
      <c r="D65" s="222">
        <v>44860.416666666664</v>
      </c>
      <c r="E65" s="309">
        <v>765.66508153193013</v>
      </c>
      <c r="F65" s="143">
        <v>0</v>
      </c>
      <c r="G65" s="144">
        <v>16.8</v>
      </c>
      <c r="H65" s="144">
        <v>85</v>
      </c>
      <c r="I65" s="144">
        <v>2.2000000000000002</v>
      </c>
      <c r="J65" s="136">
        <v>243</v>
      </c>
    </row>
    <row r="66" spans="1:16" x14ac:dyDescent="0.2">
      <c r="A66" s="141" t="e">
        <f t="shared" si="5"/>
        <v>#REF!</v>
      </c>
      <c r="B66" s="142">
        <v>1.375</v>
      </c>
      <c r="D66" s="222">
        <v>44860.458333333336</v>
      </c>
      <c r="E66" s="143">
        <v>765.44006240530439</v>
      </c>
      <c r="F66" s="143">
        <v>0</v>
      </c>
      <c r="G66" s="144">
        <v>18.600000000000001</v>
      </c>
      <c r="H66" s="144">
        <v>80</v>
      </c>
      <c r="I66" s="144">
        <v>2.2000000000000002</v>
      </c>
      <c r="J66" s="136">
        <v>239</v>
      </c>
    </row>
    <row r="67" spans="1:16" x14ac:dyDescent="0.2">
      <c r="A67" s="141" t="e">
        <f t="shared" si="5"/>
        <v>#REF!</v>
      </c>
      <c r="B67" s="142">
        <v>1.4166666666666701</v>
      </c>
      <c r="D67" s="222">
        <v>44860.5</v>
      </c>
      <c r="E67" s="143">
        <v>765.14003690313677</v>
      </c>
      <c r="F67" s="143">
        <v>0</v>
      </c>
      <c r="G67" s="144">
        <v>18.399999999999999</v>
      </c>
      <c r="H67" s="144">
        <v>79</v>
      </c>
      <c r="I67" s="144">
        <v>3.1</v>
      </c>
      <c r="J67" s="136">
        <v>227</v>
      </c>
    </row>
    <row r="68" spans="1:16" x14ac:dyDescent="0.2">
      <c r="A68" s="141" t="e">
        <f t="shared" si="5"/>
        <v>#REF!</v>
      </c>
      <c r="B68" s="142">
        <v>1.4583333333333299</v>
      </c>
      <c r="D68" s="222">
        <v>44860.541666666664</v>
      </c>
      <c r="E68" s="143">
        <v>764.99002415205291</v>
      </c>
      <c r="F68" s="143">
        <v>0</v>
      </c>
      <c r="G68" s="144">
        <v>19.2</v>
      </c>
      <c r="H68" s="144">
        <v>79</v>
      </c>
      <c r="I68" s="144">
        <v>2.2000000000000002</v>
      </c>
      <c r="J68" s="136">
        <v>247</v>
      </c>
    </row>
    <row r="69" spans="1:16" x14ac:dyDescent="0.2">
      <c r="A69" s="141" t="e">
        <f t="shared" si="5"/>
        <v>#REF!</v>
      </c>
      <c r="B69" s="142">
        <v>1.49999999999999</v>
      </c>
      <c r="D69" s="222">
        <v>44860.583333333336</v>
      </c>
      <c r="E69" s="143">
        <v>764.68999864988518</v>
      </c>
      <c r="F69" s="143">
        <v>0</v>
      </c>
      <c r="G69" s="144">
        <v>17.8</v>
      </c>
      <c r="H69" s="144">
        <v>81</v>
      </c>
      <c r="I69" s="144">
        <v>2.2000000000000002</v>
      </c>
      <c r="J69" s="136">
        <v>216</v>
      </c>
    </row>
    <row r="70" spans="1:16" x14ac:dyDescent="0.2">
      <c r="A70" s="141" t="e">
        <f t="shared" si="5"/>
        <v>#REF!</v>
      </c>
      <c r="B70" s="142">
        <v>1.5416666666666501</v>
      </c>
      <c r="D70" s="222">
        <v>44860.625</v>
      </c>
      <c r="E70" s="143">
        <v>764.61499227434331</v>
      </c>
      <c r="F70" s="143">
        <v>0</v>
      </c>
      <c r="G70" s="144">
        <v>17.899999999999999</v>
      </c>
      <c r="H70" s="144">
        <v>81</v>
      </c>
      <c r="I70" s="144">
        <v>2.7</v>
      </c>
      <c r="J70" s="136">
        <v>247</v>
      </c>
    </row>
    <row r="71" spans="1:16" x14ac:dyDescent="0.2">
      <c r="A71" s="141" t="e">
        <f t="shared" si="5"/>
        <v>#REF!</v>
      </c>
      <c r="B71" s="142">
        <v>1.5833333333333099</v>
      </c>
      <c r="D71" s="222">
        <v>44860.666666666664</v>
      </c>
      <c r="E71" s="143">
        <v>764.46497952325944</v>
      </c>
      <c r="F71" s="143">
        <v>0</v>
      </c>
      <c r="G71" s="144">
        <v>17.899999999999999</v>
      </c>
      <c r="H71" s="144">
        <v>81</v>
      </c>
      <c r="I71" s="144">
        <v>2.2000000000000002</v>
      </c>
    </row>
    <row r="72" spans="1:16" x14ac:dyDescent="0.2">
      <c r="D72" s="219" t="s">
        <v>160</v>
      </c>
      <c r="E72" s="146">
        <f>AVERAGE(E47:E71)</f>
        <v>765.38305755989268</v>
      </c>
      <c r="F72" s="146">
        <f t="shared" ref="F72:I72" si="6">AVERAGE(F47:F71)</f>
        <v>0</v>
      </c>
      <c r="G72" s="146">
        <f t="shared" si="6"/>
        <v>16.632000000000001</v>
      </c>
      <c r="H72" s="146">
        <f t="shared" si="6"/>
        <v>85.44</v>
      </c>
      <c r="I72" s="146">
        <f t="shared" si="6"/>
        <v>1.6520000000000004</v>
      </c>
      <c r="L72">
        <f>MIN(E47:E70)</f>
        <v>764.53998589880132</v>
      </c>
      <c r="M72">
        <f t="shared" ref="M72:P72" si="7">MIN(F47:F70)</f>
        <v>0</v>
      </c>
      <c r="N72">
        <f t="shared" si="7"/>
        <v>15.4</v>
      </c>
      <c r="O72">
        <f t="shared" si="7"/>
        <v>79</v>
      </c>
      <c r="P72">
        <f t="shared" si="7"/>
        <v>0.4</v>
      </c>
    </row>
    <row r="73" spans="1:16" x14ac:dyDescent="0.2">
      <c r="D73" s="136"/>
      <c r="E73" s="136"/>
      <c r="F73" s="136"/>
      <c r="G73" s="136"/>
      <c r="H73" s="136"/>
      <c r="I73" s="136"/>
    </row>
    <row r="74" spans="1:16" ht="13.15" customHeight="1" x14ac:dyDescent="0.2">
      <c r="D74" s="338" t="s">
        <v>162</v>
      </c>
      <c r="E74" s="338"/>
      <c r="F74" s="338"/>
      <c r="G74" s="338"/>
      <c r="H74" s="338"/>
      <c r="I74" s="338"/>
    </row>
    <row r="75" spans="1:16" ht="33.75" x14ac:dyDescent="0.2">
      <c r="A75" s="140" t="s">
        <v>146</v>
      </c>
      <c r="B75" s="140" t="s">
        <v>147</v>
      </c>
      <c r="D75" s="140" t="s">
        <v>146</v>
      </c>
      <c r="E75" s="140" t="s">
        <v>174</v>
      </c>
      <c r="F75" s="140" t="s">
        <v>252</v>
      </c>
      <c r="G75" s="140" t="s">
        <v>175</v>
      </c>
      <c r="H75" s="140" t="s">
        <v>148</v>
      </c>
      <c r="I75" s="140" t="s">
        <v>149</v>
      </c>
    </row>
    <row r="76" spans="1:16" ht="13.9" customHeight="1" x14ac:dyDescent="0.2">
      <c r="A76" s="141" t="e">
        <f>#REF!+1</f>
        <v>#REF!</v>
      </c>
      <c r="B76" s="142">
        <v>0.625</v>
      </c>
      <c r="D76" s="222">
        <v>44860.666666666664</v>
      </c>
      <c r="E76" s="143">
        <v>764.46497952325944</v>
      </c>
      <c r="F76" s="143">
        <v>0</v>
      </c>
      <c r="G76" s="144">
        <v>17.899999999999999</v>
      </c>
      <c r="H76" s="144">
        <v>81</v>
      </c>
      <c r="I76" s="144">
        <v>2.2000000000000002</v>
      </c>
      <c r="J76" s="136">
        <v>247</v>
      </c>
    </row>
    <row r="77" spans="1:16" x14ac:dyDescent="0.2">
      <c r="A77" s="141" t="e">
        <f>A76</f>
        <v>#REF!</v>
      </c>
      <c r="B77" s="142">
        <v>0.66666666666666696</v>
      </c>
      <c r="D77" s="222">
        <v>44860.708333333336</v>
      </c>
      <c r="E77" s="143">
        <v>764.23996039663371</v>
      </c>
      <c r="F77" s="143">
        <v>0</v>
      </c>
      <c r="G77" s="144">
        <v>16.899999999999999</v>
      </c>
      <c r="H77" s="144">
        <v>84</v>
      </c>
      <c r="I77" s="144">
        <v>2.7</v>
      </c>
      <c r="J77" s="136">
        <v>240</v>
      </c>
    </row>
    <row r="78" spans="1:16" x14ac:dyDescent="0.2">
      <c r="A78" s="141" t="e">
        <f t="shared" ref="A78:A100" si="8">A77</f>
        <v>#REF!</v>
      </c>
      <c r="B78" s="142">
        <v>0.70833333333333304</v>
      </c>
      <c r="D78" s="222">
        <v>44860.75</v>
      </c>
      <c r="E78" s="143">
        <v>764.76500502542717</v>
      </c>
      <c r="F78" s="143">
        <v>0</v>
      </c>
      <c r="G78" s="144">
        <v>16.100000000000001</v>
      </c>
      <c r="H78" s="144">
        <v>86</v>
      </c>
      <c r="I78" s="144">
        <v>1.8</v>
      </c>
      <c r="L78" s="313"/>
    </row>
    <row r="79" spans="1:16" x14ac:dyDescent="0.2">
      <c r="A79" s="141" t="e">
        <f t="shared" si="8"/>
        <v>#REF!</v>
      </c>
      <c r="B79" s="142">
        <v>0.75</v>
      </c>
      <c r="D79" s="222">
        <v>44860.791666666664</v>
      </c>
      <c r="E79" s="143"/>
      <c r="F79" s="143"/>
      <c r="G79" s="144"/>
      <c r="H79" s="144"/>
      <c r="I79" s="144"/>
      <c r="J79" s="136">
        <v>253</v>
      </c>
      <c r="L79" s="313"/>
    </row>
    <row r="80" spans="1:16" x14ac:dyDescent="0.2">
      <c r="A80" s="141" t="e">
        <f t="shared" si="8"/>
        <v>#REF!</v>
      </c>
      <c r="B80" s="142">
        <v>0.79166666666666596</v>
      </c>
      <c r="D80" s="222">
        <v>44860.833333333336</v>
      </c>
      <c r="E80" s="143">
        <v>765.66508153193013</v>
      </c>
      <c r="F80" s="143">
        <v>0</v>
      </c>
      <c r="G80" s="144">
        <v>16</v>
      </c>
      <c r="H80" s="144">
        <v>87</v>
      </c>
      <c r="I80" s="144">
        <v>1.8</v>
      </c>
      <c r="J80" s="136">
        <v>255</v>
      </c>
      <c r="L80" s="313"/>
    </row>
    <row r="81" spans="1:13" x14ac:dyDescent="0.2">
      <c r="A81" s="141" t="e">
        <f t="shared" si="8"/>
        <v>#REF!</v>
      </c>
      <c r="B81" s="142">
        <v>0.83333333333333304</v>
      </c>
      <c r="D81" s="222">
        <v>44860.875</v>
      </c>
      <c r="E81" s="143">
        <v>765.96510703409785</v>
      </c>
      <c r="F81" s="143">
        <v>0</v>
      </c>
      <c r="G81" s="144">
        <v>15.7</v>
      </c>
      <c r="H81" s="144">
        <v>88</v>
      </c>
      <c r="I81" s="144">
        <v>1.3</v>
      </c>
      <c r="J81" s="136">
        <v>220</v>
      </c>
      <c r="L81" s="313"/>
    </row>
    <row r="82" spans="1:13" x14ac:dyDescent="0.2">
      <c r="A82" s="141" t="e">
        <f t="shared" si="8"/>
        <v>#REF!</v>
      </c>
      <c r="B82" s="142">
        <v>0.875</v>
      </c>
      <c r="D82" s="222">
        <v>44860.916666666664</v>
      </c>
      <c r="E82" s="143">
        <v>766.11511978518172</v>
      </c>
      <c r="F82" s="143">
        <v>0</v>
      </c>
      <c r="G82" s="144">
        <v>15.7</v>
      </c>
      <c r="H82" s="144">
        <v>89</v>
      </c>
      <c r="I82" s="144">
        <v>1.3</v>
      </c>
      <c r="J82" s="136">
        <v>242</v>
      </c>
      <c r="L82" s="308"/>
    </row>
    <row r="83" spans="1:13" x14ac:dyDescent="0.2">
      <c r="A83" s="141" t="e">
        <f t="shared" si="8"/>
        <v>#REF!</v>
      </c>
      <c r="B83" s="142">
        <v>0.91666666666666596</v>
      </c>
      <c r="D83" s="222">
        <v>44860.958333333336</v>
      </c>
      <c r="E83" s="143">
        <v>766.11511978518172</v>
      </c>
      <c r="F83" s="143">
        <v>0</v>
      </c>
      <c r="G83" s="144">
        <v>15.7</v>
      </c>
      <c r="H83" s="144">
        <v>89</v>
      </c>
      <c r="I83" s="144">
        <v>1.8</v>
      </c>
      <c r="J83" s="136">
        <v>239</v>
      </c>
    </row>
    <row r="84" spans="1:13" x14ac:dyDescent="0.2">
      <c r="A84" s="141" t="e">
        <f t="shared" si="8"/>
        <v>#REF!</v>
      </c>
      <c r="B84" s="142">
        <v>0.95833333333333304</v>
      </c>
      <c r="D84" s="222">
        <v>44861</v>
      </c>
      <c r="E84" s="143">
        <v>765.89010065855598</v>
      </c>
      <c r="F84" s="143">
        <v>0</v>
      </c>
      <c r="G84" s="144">
        <v>15.6</v>
      </c>
      <c r="H84" s="144">
        <v>89</v>
      </c>
      <c r="I84" s="144">
        <v>1.3</v>
      </c>
      <c r="J84" s="136">
        <v>244</v>
      </c>
    </row>
    <row r="85" spans="1:13" x14ac:dyDescent="0.2">
      <c r="A85" s="141" t="e">
        <f t="shared" si="8"/>
        <v>#REF!</v>
      </c>
      <c r="B85" s="142">
        <v>1</v>
      </c>
      <c r="D85" s="222">
        <v>44861.041666666664</v>
      </c>
      <c r="E85" s="143"/>
      <c r="F85" s="143"/>
      <c r="G85" s="144"/>
      <c r="H85" s="144"/>
      <c r="I85" s="144"/>
      <c r="J85" s="136">
        <v>252</v>
      </c>
    </row>
    <row r="86" spans="1:13" x14ac:dyDescent="0.2">
      <c r="A86" s="141" t="e">
        <f t="shared" si="8"/>
        <v>#REF!</v>
      </c>
      <c r="B86" s="142">
        <v>1.0416666666666701</v>
      </c>
      <c r="D86" s="222">
        <v>44861.083333333336</v>
      </c>
      <c r="E86" s="143">
        <v>765.29004965422052</v>
      </c>
      <c r="F86" s="143">
        <v>0</v>
      </c>
      <c r="G86" s="144">
        <v>15.2</v>
      </c>
      <c r="H86" s="144">
        <v>89</v>
      </c>
      <c r="I86" s="144">
        <v>1.3</v>
      </c>
      <c r="J86" s="136">
        <v>251</v>
      </c>
    </row>
    <row r="87" spans="1:13" x14ac:dyDescent="0.2">
      <c r="A87" s="141" t="e">
        <f t="shared" si="8"/>
        <v>#REF!</v>
      </c>
      <c r="B87" s="142">
        <v>1.0833333333333299</v>
      </c>
      <c r="D87" s="222">
        <v>44861.125</v>
      </c>
      <c r="E87" s="143">
        <v>764.91501777651092</v>
      </c>
      <c r="F87" s="143">
        <v>0</v>
      </c>
      <c r="G87" s="144">
        <v>15.1</v>
      </c>
      <c r="H87" s="144">
        <v>90</v>
      </c>
      <c r="I87" s="144">
        <v>0.9</v>
      </c>
      <c r="J87" s="136">
        <v>251</v>
      </c>
    </row>
    <row r="88" spans="1:13" x14ac:dyDescent="0.2">
      <c r="A88" s="141" t="e">
        <f t="shared" si="8"/>
        <v>#REF!</v>
      </c>
      <c r="B88" s="142">
        <v>1.125</v>
      </c>
      <c r="D88" s="222">
        <v>44861.166666666664</v>
      </c>
      <c r="E88" s="143">
        <v>765.44006240530439</v>
      </c>
      <c r="F88" s="143">
        <v>0</v>
      </c>
      <c r="G88" s="144">
        <v>15.1</v>
      </c>
      <c r="H88" s="144">
        <v>90</v>
      </c>
      <c r="I88" s="144">
        <v>0.4</v>
      </c>
      <c r="J88" s="136">
        <v>251</v>
      </c>
    </row>
    <row r="89" spans="1:13" x14ac:dyDescent="0.2">
      <c r="A89" s="141" t="e">
        <f>A88</f>
        <v>#REF!</v>
      </c>
      <c r="B89" s="142">
        <v>1.1666666666666701</v>
      </c>
      <c r="D89" s="222">
        <v>44861.208333333336</v>
      </c>
      <c r="E89" s="143">
        <v>765.66508153193013</v>
      </c>
      <c r="F89" s="143">
        <v>0</v>
      </c>
      <c r="G89" s="144">
        <v>14.9</v>
      </c>
      <c r="H89" s="144">
        <v>91</v>
      </c>
      <c r="I89" s="144">
        <v>2.2000000000000002</v>
      </c>
      <c r="J89" s="136">
        <v>249</v>
      </c>
    </row>
    <row r="90" spans="1:13" x14ac:dyDescent="0.2">
      <c r="A90" s="141" t="e">
        <f t="shared" si="8"/>
        <v>#REF!</v>
      </c>
      <c r="B90" s="142">
        <v>1.2083333333333299</v>
      </c>
      <c r="D90" s="222">
        <v>44861.25</v>
      </c>
      <c r="E90" s="143">
        <v>766.04011340963973</v>
      </c>
      <c r="F90" s="143">
        <v>0</v>
      </c>
      <c r="G90" s="144">
        <v>14.7</v>
      </c>
      <c r="H90" s="144">
        <v>92</v>
      </c>
      <c r="I90" s="144">
        <v>1.3</v>
      </c>
      <c r="J90" s="136">
        <v>214</v>
      </c>
    </row>
    <row r="91" spans="1:13" x14ac:dyDescent="0.2">
      <c r="A91" s="141" t="e">
        <f t="shared" si="8"/>
        <v>#REF!</v>
      </c>
      <c r="B91" s="142">
        <v>1.25</v>
      </c>
      <c r="D91" s="222">
        <v>44861.291666666664</v>
      </c>
      <c r="E91" s="143">
        <v>766.49015166289132</v>
      </c>
      <c r="F91" s="143">
        <v>0</v>
      </c>
      <c r="G91" s="144">
        <v>14.7</v>
      </c>
      <c r="H91" s="144">
        <v>92</v>
      </c>
      <c r="I91" s="144">
        <v>0.9</v>
      </c>
      <c r="J91" s="136">
        <v>239</v>
      </c>
    </row>
    <row r="92" spans="1:13" x14ac:dyDescent="0.2">
      <c r="A92" s="141" t="e">
        <f>A91</f>
        <v>#REF!</v>
      </c>
      <c r="B92" s="142">
        <v>1.2916666666666701</v>
      </c>
      <c r="D92" s="222">
        <v>44861.333333333336</v>
      </c>
      <c r="E92" s="143">
        <v>766.86518354060092</v>
      </c>
      <c r="F92" s="143">
        <v>0</v>
      </c>
      <c r="G92" s="144">
        <v>14.6</v>
      </c>
      <c r="H92" s="144">
        <v>92</v>
      </c>
      <c r="I92" s="144">
        <v>0.9</v>
      </c>
      <c r="J92" s="136">
        <v>241</v>
      </c>
      <c r="M92">
        <v>2</v>
      </c>
    </row>
    <row r="93" spans="1:13" x14ac:dyDescent="0.2">
      <c r="A93" s="141" t="e">
        <f t="shared" si="8"/>
        <v>#REF!</v>
      </c>
      <c r="B93" s="142">
        <v>1.3333333333333299</v>
      </c>
      <c r="D93" s="222">
        <v>44861.375</v>
      </c>
      <c r="E93" s="143">
        <v>766.9401899161428</v>
      </c>
      <c r="F93" s="143">
        <v>0</v>
      </c>
      <c r="G93" s="144">
        <v>14.9</v>
      </c>
      <c r="H93" s="144">
        <v>91</v>
      </c>
      <c r="I93" s="144">
        <v>0.9</v>
      </c>
      <c r="J93" s="136">
        <v>250</v>
      </c>
      <c r="M93">
        <v>5</v>
      </c>
    </row>
    <row r="94" spans="1:13" x14ac:dyDescent="0.2">
      <c r="A94" s="141" t="e">
        <f t="shared" si="8"/>
        <v>#REF!</v>
      </c>
      <c r="B94" s="142">
        <v>1.375</v>
      </c>
      <c r="D94" s="222">
        <v>44861.416666666664</v>
      </c>
      <c r="E94" s="143">
        <v>767.01519629168479</v>
      </c>
      <c r="F94" s="143">
        <v>0</v>
      </c>
      <c r="G94" s="144">
        <v>15.2</v>
      </c>
      <c r="H94" s="144">
        <v>90</v>
      </c>
      <c r="I94" s="144">
        <v>1.3</v>
      </c>
      <c r="J94" s="136">
        <v>247</v>
      </c>
    </row>
    <row r="95" spans="1:13" x14ac:dyDescent="0.2">
      <c r="A95" s="141" t="e">
        <f t="shared" si="8"/>
        <v>#REF!</v>
      </c>
      <c r="B95" s="142">
        <v>1.4166666666666701</v>
      </c>
      <c r="D95" s="222">
        <v>44861.458333333336</v>
      </c>
      <c r="E95" s="143">
        <v>766.71517078951706</v>
      </c>
      <c r="F95" s="143">
        <v>0</v>
      </c>
      <c r="G95" s="144">
        <v>16.3</v>
      </c>
      <c r="H95" s="144">
        <v>86</v>
      </c>
      <c r="I95" s="144">
        <v>1.3</v>
      </c>
      <c r="J95" s="136">
        <v>225</v>
      </c>
      <c r="M95">
        <f>AVERAGE(M92:N94)</f>
        <v>3.5</v>
      </c>
    </row>
    <row r="96" spans="1:13" x14ac:dyDescent="0.2">
      <c r="A96" s="141" t="e">
        <f t="shared" si="8"/>
        <v>#REF!</v>
      </c>
      <c r="B96" s="142">
        <v>1.4583333333333299</v>
      </c>
      <c r="D96" s="222">
        <v>44861.5</v>
      </c>
      <c r="E96" s="143">
        <v>765.89010065855598</v>
      </c>
      <c r="F96" s="143">
        <v>0</v>
      </c>
      <c r="G96" s="144">
        <v>18</v>
      </c>
      <c r="H96" s="144">
        <v>81</v>
      </c>
      <c r="I96" s="144">
        <v>1.8</v>
      </c>
      <c r="J96" s="136">
        <v>233</v>
      </c>
    </row>
    <row r="97" spans="1:16" x14ac:dyDescent="0.2">
      <c r="A97" s="141" t="e">
        <f t="shared" si="8"/>
        <v>#REF!</v>
      </c>
      <c r="B97" s="142">
        <v>1.49999999999999</v>
      </c>
      <c r="D97" s="222">
        <v>44861.541666666664</v>
      </c>
      <c r="E97" s="143">
        <v>765.59007515638825</v>
      </c>
      <c r="F97" s="143">
        <v>0</v>
      </c>
      <c r="G97" s="144">
        <v>18.3</v>
      </c>
      <c r="H97" s="144">
        <v>80</v>
      </c>
      <c r="I97" s="144">
        <v>2.7</v>
      </c>
      <c r="J97" s="136">
        <v>237</v>
      </c>
    </row>
    <row r="98" spans="1:16" x14ac:dyDescent="0.2">
      <c r="A98" s="141" t="e">
        <f t="shared" si="8"/>
        <v>#REF!</v>
      </c>
      <c r="B98" s="142">
        <v>1.5416666666666501</v>
      </c>
      <c r="D98" s="222">
        <v>44861.583333333336</v>
      </c>
      <c r="E98" s="143">
        <v>765.06503052759479</v>
      </c>
      <c r="F98" s="143">
        <v>0</v>
      </c>
      <c r="G98" s="144">
        <v>18.5</v>
      </c>
      <c r="H98" s="144">
        <v>80</v>
      </c>
      <c r="I98" s="144">
        <v>2.7</v>
      </c>
      <c r="J98" s="136">
        <v>228</v>
      </c>
    </row>
    <row r="99" spans="1:16" x14ac:dyDescent="0.2">
      <c r="A99" s="141" t="e">
        <f t="shared" si="8"/>
        <v>#REF!</v>
      </c>
      <c r="B99" s="142">
        <v>1.5833333333333099</v>
      </c>
      <c r="D99" s="222">
        <v>44861.625</v>
      </c>
      <c r="E99" s="143">
        <v>764.68999864988518</v>
      </c>
      <c r="F99" s="143">
        <v>0</v>
      </c>
      <c r="G99" s="144">
        <v>18.3</v>
      </c>
      <c r="H99" s="144">
        <v>79</v>
      </c>
      <c r="I99" s="144">
        <v>3.1</v>
      </c>
      <c r="J99" s="136">
        <v>251</v>
      </c>
    </row>
    <row r="100" spans="1:16" hidden="1" x14ac:dyDescent="0.2">
      <c r="A100" s="141" t="e">
        <f t="shared" si="8"/>
        <v>#REF!</v>
      </c>
      <c r="B100" s="142">
        <v>1.62499999999997</v>
      </c>
      <c r="D100" s="222"/>
      <c r="E100" s="143"/>
      <c r="F100" s="143"/>
      <c r="G100" s="144"/>
      <c r="H100" s="145"/>
      <c r="I100" s="144"/>
    </row>
    <row r="101" spans="1:16" x14ac:dyDescent="0.2">
      <c r="D101" s="219" t="s">
        <v>161</v>
      </c>
      <c r="E101" s="146">
        <f>AVERAGE(E76:E99)</f>
        <v>765.71963162323334</v>
      </c>
      <c r="F101" s="146">
        <f t="shared" ref="F101:I101" si="9">AVERAGE(F76:F99)</f>
        <v>0</v>
      </c>
      <c r="G101" s="146">
        <f t="shared" si="9"/>
        <v>16.063636363636366</v>
      </c>
      <c r="H101" s="146">
        <f t="shared" si="9"/>
        <v>87.090909090909093</v>
      </c>
      <c r="I101" s="146">
        <f t="shared" si="9"/>
        <v>1.6318181818181818</v>
      </c>
      <c r="L101">
        <f>MIN(E76:E99)</f>
        <v>764.23996039663371</v>
      </c>
      <c r="M101">
        <f t="shared" ref="M101:P101" si="10">MIN(F76:F99)</f>
        <v>0</v>
      </c>
      <c r="N101">
        <f t="shared" si="10"/>
        <v>14.6</v>
      </c>
      <c r="O101">
        <f t="shared" si="10"/>
        <v>79</v>
      </c>
      <c r="P101">
        <f t="shared" si="10"/>
        <v>0.4</v>
      </c>
    </row>
    <row r="102" spans="1:16" x14ac:dyDescent="0.2">
      <c r="D102" s="297"/>
      <c r="E102" s="297"/>
      <c r="F102" s="136"/>
      <c r="G102" s="136"/>
      <c r="H102" s="136"/>
      <c r="I102" s="136"/>
    </row>
    <row r="103" spans="1:16" ht="13.15" customHeight="1" x14ac:dyDescent="0.2">
      <c r="D103" s="338" t="s">
        <v>163</v>
      </c>
      <c r="E103" s="338"/>
      <c r="F103" s="338"/>
      <c r="G103" s="338"/>
      <c r="H103" s="338"/>
      <c r="I103" s="338"/>
    </row>
    <row r="104" spans="1:16" ht="33.75" x14ac:dyDescent="0.2">
      <c r="A104" s="140" t="s">
        <v>146</v>
      </c>
      <c r="B104" s="140" t="s">
        <v>147</v>
      </c>
      <c r="D104" s="140" t="s">
        <v>146</v>
      </c>
      <c r="E104" s="140" t="s">
        <v>174</v>
      </c>
      <c r="F104" s="140" t="s">
        <v>252</v>
      </c>
      <c r="G104" s="140" t="s">
        <v>175</v>
      </c>
      <c r="H104" s="140" t="s">
        <v>148</v>
      </c>
      <c r="I104" s="140" t="s">
        <v>149</v>
      </c>
    </row>
    <row r="105" spans="1:16" ht="13.9" customHeight="1" x14ac:dyDescent="0.2">
      <c r="A105" s="141" t="e">
        <f>A100+1</f>
        <v>#REF!</v>
      </c>
      <c r="B105" s="142">
        <v>0.625</v>
      </c>
      <c r="D105" s="222">
        <v>44861.625</v>
      </c>
      <c r="E105" s="143">
        <v>764.68999864988518</v>
      </c>
      <c r="F105" s="143">
        <v>0</v>
      </c>
      <c r="G105" s="144">
        <v>18.3</v>
      </c>
      <c r="H105" s="144">
        <v>79</v>
      </c>
      <c r="I105" s="144">
        <v>3.1</v>
      </c>
      <c r="J105" s="136">
        <v>258</v>
      </c>
    </row>
    <row r="106" spans="1:16" x14ac:dyDescent="0.2">
      <c r="A106" s="141" t="e">
        <f>A105</f>
        <v>#REF!</v>
      </c>
      <c r="B106" s="142">
        <v>0.66666666666666696</v>
      </c>
      <c r="D106" s="222">
        <v>44861.666666666664</v>
      </c>
      <c r="E106" s="143">
        <v>764.38997314771757</v>
      </c>
      <c r="F106" s="143">
        <v>0</v>
      </c>
      <c r="G106" s="144">
        <v>17.600000000000001</v>
      </c>
      <c r="H106" s="144">
        <v>82</v>
      </c>
      <c r="I106" s="144">
        <v>2.7</v>
      </c>
      <c r="J106" s="136">
        <v>253</v>
      </c>
    </row>
    <row r="107" spans="1:16" x14ac:dyDescent="0.2">
      <c r="A107" s="141" t="e">
        <f t="shared" ref="A107:A129" si="11">A106</f>
        <v>#REF!</v>
      </c>
      <c r="B107" s="142">
        <v>0.70833333333333304</v>
      </c>
      <c r="D107" s="222">
        <v>44861.708333333336</v>
      </c>
      <c r="E107" s="143">
        <v>764.23996039663371</v>
      </c>
      <c r="F107" s="143">
        <v>0</v>
      </c>
      <c r="G107" s="144">
        <v>17.100000000000001</v>
      </c>
      <c r="H107" s="144">
        <v>83</v>
      </c>
      <c r="I107" s="144">
        <v>3.1</v>
      </c>
      <c r="J107" s="136">
        <v>279</v>
      </c>
    </row>
    <row r="108" spans="1:16" x14ac:dyDescent="0.2">
      <c r="A108" s="141"/>
      <c r="B108" s="142"/>
      <c r="D108" s="222">
        <v>44861.75</v>
      </c>
      <c r="E108" s="143">
        <v>764.84001140096905</v>
      </c>
      <c r="F108" s="143">
        <v>0</v>
      </c>
      <c r="G108" s="144">
        <v>16.3</v>
      </c>
      <c r="H108" s="144">
        <v>87</v>
      </c>
      <c r="I108" s="144">
        <v>1.3</v>
      </c>
      <c r="J108" s="136">
        <v>245</v>
      </c>
    </row>
    <row r="109" spans="1:16" x14ac:dyDescent="0.2">
      <c r="A109" s="141" t="e">
        <f>A107</f>
        <v>#REF!</v>
      </c>
      <c r="B109" s="142">
        <v>0.75</v>
      </c>
      <c r="D109" s="222">
        <v>44861.791666666664</v>
      </c>
      <c r="E109" s="143">
        <v>765.36505602976251</v>
      </c>
      <c r="F109" s="143">
        <v>0</v>
      </c>
      <c r="G109" s="144">
        <v>15.7</v>
      </c>
      <c r="H109" s="144">
        <v>89</v>
      </c>
      <c r="I109" s="144">
        <v>1.8</v>
      </c>
      <c r="J109" s="136">
        <v>243</v>
      </c>
    </row>
    <row r="110" spans="1:16" x14ac:dyDescent="0.2">
      <c r="A110" s="141" t="e">
        <f t="shared" si="11"/>
        <v>#REF!</v>
      </c>
      <c r="B110" s="142">
        <v>0.79166666666666596</v>
      </c>
      <c r="D110" s="222">
        <v>44861.833333333336</v>
      </c>
      <c r="E110" s="143">
        <v>765.81509428301399</v>
      </c>
      <c r="F110" s="143">
        <v>0</v>
      </c>
      <c r="G110" s="144">
        <v>15.6</v>
      </c>
      <c r="H110" s="144">
        <v>89</v>
      </c>
      <c r="I110" s="144">
        <v>1.8</v>
      </c>
      <c r="J110" s="136">
        <v>249</v>
      </c>
    </row>
    <row r="111" spans="1:16" x14ac:dyDescent="0.2">
      <c r="A111" s="141" t="e">
        <f t="shared" si="11"/>
        <v>#REF!</v>
      </c>
      <c r="B111" s="142">
        <v>0.83333333333333304</v>
      </c>
      <c r="D111" s="222">
        <v>44861.875</v>
      </c>
      <c r="E111" s="143">
        <v>766.11511978518172</v>
      </c>
      <c r="F111" s="143">
        <v>0</v>
      </c>
      <c r="G111" s="144">
        <v>15.9</v>
      </c>
      <c r="H111" s="144">
        <v>89</v>
      </c>
      <c r="I111" s="144">
        <v>1.3</v>
      </c>
      <c r="J111" s="136">
        <v>256</v>
      </c>
    </row>
    <row r="112" spans="1:16" x14ac:dyDescent="0.2">
      <c r="A112" s="141" t="e">
        <f t="shared" si="11"/>
        <v>#REF!</v>
      </c>
      <c r="B112" s="142">
        <v>0.875</v>
      </c>
      <c r="D112" s="222">
        <v>44861.916666666664</v>
      </c>
      <c r="E112" s="143">
        <v>766.34013891180746</v>
      </c>
      <c r="F112" s="143">
        <v>0</v>
      </c>
      <c r="G112" s="144">
        <v>16.399999999999999</v>
      </c>
      <c r="H112" s="144">
        <v>88</v>
      </c>
      <c r="I112" s="144">
        <v>0.4</v>
      </c>
      <c r="J112" s="136">
        <v>244</v>
      </c>
    </row>
    <row r="113" spans="1:10" x14ac:dyDescent="0.2">
      <c r="A113" s="141" t="e">
        <f t="shared" si="11"/>
        <v>#REF!</v>
      </c>
      <c r="B113" s="142">
        <v>0.91666666666666596</v>
      </c>
      <c r="D113" s="222">
        <v>44861.958333333336</v>
      </c>
      <c r="E113" s="312">
        <v>766.34013891180746</v>
      </c>
      <c r="F113" s="312">
        <v>0</v>
      </c>
      <c r="G113" s="312">
        <v>16.2</v>
      </c>
      <c r="H113" s="312">
        <v>87</v>
      </c>
      <c r="I113" s="312">
        <v>1.3</v>
      </c>
      <c r="J113" s="136">
        <v>228</v>
      </c>
    </row>
    <row r="114" spans="1:10" x14ac:dyDescent="0.2">
      <c r="A114" s="141" t="e">
        <f t="shared" si="11"/>
        <v>#REF!</v>
      </c>
      <c r="B114" s="142">
        <v>0.95833333333333304</v>
      </c>
      <c r="D114" s="222">
        <v>44862</v>
      </c>
      <c r="E114" s="309">
        <v>765.89010065855598</v>
      </c>
      <c r="F114" s="309">
        <v>0</v>
      </c>
      <c r="G114" s="309">
        <v>16</v>
      </c>
      <c r="H114" s="309">
        <v>88</v>
      </c>
      <c r="I114" s="309">
        <v>0.9</v>
      </c>
      <c r="J114" s="136">
        <v>240</v>
      </c>
    </row>
    <row r="115" spans="1:10" x14ac:dyDescent="0.2">
      <c r="A115" s="141" t="e">
        <f t="shared" si="11"/>
        <v>#REF!</v>
      </c>
      <c r="B115" s="142">
        <v>1</v>
      </c>
      <c r="D115" s="222">
        <v>44862.041666666664</v>
      </c>
      <c r="E115" s="143">
        <v>765.36505602976251</v>
      </c>
      <c r="F115" s="143">
        <v>0</v>
      </c>
      <c r="G115" s="144">
        <v>15.8</v>
      </c>
      <c r="H115" s="144">
        <v>88</v>
      </c>
      <c r="I115" s="144">
        <v>0.9</v>
      </c>
      <c r="J115" s="136">
        <v>233</v>
      </c>
    </row>
    <row r="116" spans="1:10" x14ac:dyDescent="0.2">
      <c r="A116" s="141" t="e">
        <f t="shared" si="11"/>
        <v>#REF!</v>
      </c>
      <c r="B116" s="142">
        <v>1.0416666666666701</v>
      </c>
      <c r="D116" s="222">
        <v>44862.083333333336</v>
      </c>
      <c r="E116" s="143">
        <v>765.21504327867865</v>
      </c>
      <c r="F116" s="143">
        <v>0</v>
      </c>
      <c r="G116" s="144">
        <v>15.5</v>
      </c>
      <c r="H116" s="144">
        <v>88</v>
      </c>
      <c r="I116" s="144">
        <v>0.9</v>
      </c>
      <c r="J116" s="136">
        <v>248</v>
      </c>
    </row>
    <row r="117" spans="1:10" x14ac:dyDescent="0.2">
      <c r="A117" s="141" t="e">
        <f t="shared" si="11"/>
        <v>#REF!</v>
      </c>
      <c r="B117" s="142">
        <v>1.0833333333333299</v>
      </c>
      <c r="D117" s="222">
        <v>44862.125</v>
      </c>
      <c r="E117" s="143">
        <v>765.14003690313677</v>
      </c>
      <c r="F117" s="143">
        <v>0</v>
      </c>
      <c r="G117" s="144">
        <v>15.4</v>
      </c>
      <c r="H117" s="144">
        <v>88</v>
      </c>
      <c r="I117" s="144">
        <v>0.9</v>
      </c>
      <c r="J117" s="136">
        <v>247</v>
      </c>
    </row>
    <row r="118" spans="1:10" x14ac:dyDescent="0.2">
      <c r="A118" s="141" t="e">
        <f t="shared" si="11"/>
        <v>#REF!</v>
      </c>
      <c r="B118" s="142">
        <v>1.125</v>
      </c>
      <c r="D118" s="222">
        <v>44862.166666666664</v>
      </c>
      <c r="E118" s="143">
        <v>765.36505602976251</v>
      </c>
      <c r="F118" s="143">
        <v>0</v>
      </c>
      <c r="G118" s="144">
        <v>15.1</v>
      </c>
      <c r="H118" s="144">
        <v>89</v>
      </c>
      <c r="I118" s="144">
        <v>0.9</v>
      </c>
      <c r="J118" s="136">
        <v>220</v>
      </c>
    </row>
    <row r="119" spans="1:10" x14ac:dyDescent="0.2">
      <c r="A119" s="141" t="e">
        <f t="shared" si="11"/>
        <v>#REF!</v>
      </c>
      <c r="B119" s="142">
        <v>1.1666666666666701</v>
      </c>
      <c r="D119" s="222">
        <v>44862.208333333336</v>
      </c>
      <c r="E119" s="143">
        <v>765.96510703409785</v>
      </c>
      <c r="F119" s="143">
        <v>0</v>
      </c>
      <c r="G119" s="144">
        <v>14.8</v>
      </c>
      <c r="H119" s="144">
        <v>90</v>
      </c>
      <c r="I119" s="144">
        <v>0.9</v>
      </c>
      <c r="J119" s="136">
        <v>241</v>
      </c>
    </row>
    <row r="120" spans="1:10" x14ac:dyDescent="0.2">
      <c r="A120" s="141" t="e">
        <f t="shared" si="11"/>
        <v>#REF!</v>
      </c>
      <c r="B120" s="142">
        <v>1.2083333333333299</v>
      </c>
      <c r="D120" s="222">
        <v>44862.25</v>
      </c>
      <c r="E120" s="143">
        <v>766.41514528734933</v>
      </c>
      <c r="F120" s="143">
        <v>0</v>
      </c>
      <c r="G120" s="144">
        <v>14.7</v>
      </c>
      <c r="H120" s="144">
        <v>92</v>
      </c>
      <c r="I120" s="144">
        <v>1.3</v>
      </c>
      <c r="J120" s="136">
        <v>243</v>
      </c>
    </row>
    <row r="121" spans="1:10" x14ac:dyDescent="0.2">
      <c r="A121" s="141" t="e">
        <f t="shared" si="11"/>
        <v>#REF!</v>
      </c>
      <c r="B121" s="142">
        <v>1.25</v>
      </c>
      <c r="D121" s="222">
        <v>44862.291666666664</v>
      </c>
      <c r="E121" s="143">
        <v>767.09020266722666</v>
      </c>
      <c r="F121" s="143">
        <v>0</v>
      </c>
      <c r="G121" s="144">
        <v>14.6</v>
      </c>
      <c r="H121" s="144">
        <v>93</v>
      </c>
      <c r="I121" s="144">
        <v>0.9</v>
      </c>
      <c r="J121" s="136">
        <v>208</v>
      </c>
    </row>
    <row r="122" spans="1:10" x14ac:dyDescent="0.2">
      <c r="A122" s="141" t="e">
        <f t="shared" si="11"/>
        <v>#REF!</v>
      </c>
      <c r="B122" s="142">
        <v>1.2916666666666701</v>
      </c>
      <c r="D122" s="222">
        <v>44862.333333333336</v>
      </c>
      <c r="E122" s="143">
        <v>767.54024092047814</v>
      </c>
      <c r="F122" s="143">
        <v>0</v>
      </c>
      <c r="G122" s="144">
        <v>14.6</v>
      </c>
      <c r="H122" s="144">
        <v>94</v>
      </c>
      <c r="I122" s="144">
        <v>1.3</v>
      </c>
      <c r="J122" s="136">
        <v>248</v>
      </c>
    </row>
    <row r="123" spans="1:10" x14ac:dyDescent="0.2">
      <c r="A123" s="141" t="e">
        <f t="shared" si="11"/>
        <v>#REF!</v>
      </c>
      <c r="B123" s="142">
        <v>1.3333333333333299</v>
      </c>
      <c r="D123" s="222">
        <v>44862.375</v>
      </c>
      <c r="E123" s="143">
        <v>767.3152217938524</v>
      </c>
      <c r="F123" s="143">
        <v>0</v>
      </c>
      <c r="G123" s="144">
        <v>14.7</v>
      </c>
      <c r="H123" s="144">
        <v>94</v>
      </c>
      <c r="I123" s="144">
        <v>1.3</v>
      </c>
    </row>
    <row r="124" spans="1:10" x14ac:dyDescent="0.2">
      <c r="A124" s="141" t="e">
        <f t="shared" si="11"/>
        <v>#REF!</v>
      </c>
      <c r="B124" s="142">
        <v>1.375</v>
      </c>
      <c r="D124" s="222">
        <v>44862.416666666664</v>
      </c>
      <c r="E124" s="143">
        <v>767.39022816939439</v>
      </c>
      <c r="F124" s="143">
        <v>0</v>
      </c>
      <c r="G124" s="144">
        <v>15</v>
      </c>
      <c r="H124" s="144">
        <v>92</v>
      </c>
      <c r="I124" s="144">
        <v>1.8</v>
      </c>
      <c r="J124" s="136">
        <v>220</v>
      </c>
    </row>
    <row r="125" spans="1:10" x14ac:dyDescent="0.2">
      <c r="A125" s="141" t="e">
        <f t="shared" si="11"/>
        <v>#REF!</v>
      </c>
      <c r="B125" s="142">
        <v>1.4166666666666701</v>
      </c>
      <c r="D125" s="222">
        <v>44862.458333333336</v>
      </c>
      <c r="E125" s="143">
        <v>767.3152217938524</v>
      </c>
      <c r="F125" s="143">
        <v>0</v>
      </c>
      <c r="G125" s="144">
        <v>15.8</v>
      </c>
      <c r="H125" s="144">
        <v>88</v>
      </c>
      <c r="I125" s="144">
        <v>1.3</v>
      </c>
      <c r="J125" s="136">
        <v>235</v>
      </c>
    </row>
    <row r="126" spans="1:10" x14ac:dyDescent="0.2">
      <c r="A126" s="141" t="e">
        <f t="shared" si="11"/>
        <v>#REF!</v>
      </c>
      <c r="B126" s="142">
        <v>1.4583333333333299</v>
      </c>
      <c r="D126" s="222">
        <v>44862.5</v>
      </c>
      <c r="E126" s="309">
        <v>767.01519629168479</v>
      </c>
      <c r="F126" s="143">
        <v>0</v>
      </c>
      <c r="G126" s="144">
        <v>16.399999999999999</v>
      </c>
      <c r="H126" s="144">
        <v>86</v>
      </c>
      <c r="I126" s="144">
        <v>0.9</v>
      </c>
      <c r="J126" s="136">
        <v>185</v>
      </c>
    </row>
    <row r="127" spans="1:10" x14ac:dyDescent="0.2">
      <c r="A127" s="141" t="e">
        <f t="shared" si="11"/>
        <v>#REF!</v>
      </c>
      <c r="B127" s="142">
        <v>1.49999999999999</v>
      </c>
      <c r="D127" s="222">
        <v>44862.541666666664</v>
      </c>
      <c r="E127" s="143">
        <v>766.04011340963973</v>
      </c>
      <c r="F127" s="143">
        <v>0</v>
      </c>
      <c r="G127" s="144">
        <v>16.8</v>
      </c>
      <c r="H127" s="144">
        <v>84</v>
      </c>
      <c r="I127" s="144">
        <v>1.8</v>
      </c>
      <c r="J127" s="136">
        <v>185</v>
      </c>
    </row>
    <row r="128" spans="1:10" x14ac:dyDescent="0.2">
      <c r="A128" s="141" t="e">
        <f t="shared" si="11"/>
        <v>#REF!</v>
      </c>
      <c r="B128" s="142">
        <v>1.5416666666666501</v>
      </c>
      <c r="D128" s="222">
        <v>44862.583333333336</v>
      </c>
      <c r="E128" s="143">
        <v>765.59007515638825</v>
      </c>
      <c r="F128" s="143">
        <v>0</v>
      </c>
      <c r="G128" s="144">
        <v>16.8</v>
      </c>
      <c r="H128" s="144">
        <v>85</v>
      </c>
      <c r="I128" s="144">
        <v>1.8</v>
      </c>
      <c r="J128" s="136">
        <v>245</v>
      </c>
    </row>
    <row r="129" spans="1:16" x14ac:dyDescent="0.2">
      <c r="A129" s="141" t="e">
        <f t="shared" si="11"/>
        <v>#REF!</v>
      </c>
      <c r="B129" s="142">
        <v>1.5833333333333099</v>
      </c>
      <c r="D129" s="222">
        <v>44862.625</v>
      </c>
      <c r="E129" s="143"/>
      <c r="F129" s="143"/>
      <c r="G129" s="144"/>
      <c r="H129" s="145"/>
      <c r="I129" s="144"/>
    </row>
    <row r="130" spans="1:16" x14ac:dyDescent="0.2">
      <c r="D130" s="219" t="s">
        <v>164</v>
      </c>
      <c r="E130" s="146">
        <f>AVERAGE(E105:E128)</f>
        <v>765.94948070585997</v>
      </c>
      <c r="F130" s="146">
        <f>AVERAGE(F105:F128)</f>
        <v>0</v>
      </c>
      <c r="G130" s="146">
        <f>AVERAGE(G105:G128)</f>
        <v>15.87916666666667</v>
      </c>
      <c r="H130" s="146">
        <f>AVERAGE(H105:H128)</f>
        <v>88</v>
      </c>
      <c r="I130" s="146">
        <f>AVERAGE(I105:I128)</f>
        <v>1.4416666666666664</v>
      </c>
      <c r="L130">
        <f>MIN(E105:E128)</f>
        <v>764.23996039663371</v>
      </c>
      <c r="M130">
        <f>MIN(F105:F128)</f>
        <v>0</v>
      </c>
      <c r="N130">
        <f>MIN(G105:G128)</f>
        <v>14.6</v>
      </c>
      <c r="O130">
        <f>MIN(H105:H128)</f>
        <v>79</v>
      </c>
      <c r="P130">
        <f>MIN(I105:I128)</f>
        <v>0.4</v>
      </c>
    </row>
    <row r="131" spans="1:16" x14ac:dyDescent="0.2">
      <c r="D131" s="307"/>
      <c r="E131" s="307"/>
      <c r="F131" s="307"/>
      <c r="G131" s="307"/>
      <c r="H131" s="307"/>
      <c r="I131" s="307"/>
    </row>
    <row r="132" spans="1:16" ht="13.15" customHeight="1" x14ac:dyDescent="0.2">
      <c r="D132" s="338" t="s">
        <v>165</v>
      </c>
      <c r="E132" s="338"/>
      <c r="F132" s="338"/>
      <c r="G132" s="338"/>
      <c r="H132" s="338"/>
      <c r="I132" s="338"/>
    </row>
    <row r="133" spans="1:16" ht="33.75" x14ac:dyDescent="0.2">
      <c r="A133" s="140" t="s">
        <v>146</v>
      </c>
      <c r="B133" s="140" t="s">
        <v>147</v>
      </c>
      <c r="D133" s="140" t="s">
        <v>146</v>
      </c>
      <c r="E133" s="140" t="s">
        <v>174</v>
      </c>
      <c r="F133" s="140" t="s">
        <v>252</v>
      </c>
      <c r="G133" s="140" t="s">
        <v>175</v>
      </c>
      <c r="H133" s="140" t="s">
        <v>148</v>
      </c>
      <c r="I133" s="140" t="s">
        <v>149</v>
      </c>
    </row>
    <row r="134" spans="1:16" ht="13.9" customHeight="1" x14ac:dyDescent="0.2">
      <c r="A134" s="141" t="e">
        <f>#REF!+1</f>
        <v>#REF!</v>
      </c>
      <c r="B134" s="142">
        <v>0.625</v>
      </c>
      <c r="D134" s="222">
        <v>44862.625</v>
      </c>
      <c r="E134" s="143"/>
      <c r="F134" s="143"/>
      <c r="G134" s="144"/>
      <c r="H134" s="144"/>
      <c r="I134" s="144"/>
      <c r="J134" s="136">
        <v>252</v>
      </c>
    </row>
    <row r="135" spans="1:16" x14ac:dyDescent="0.2">
      <c r="A135" s="141" t="e">
        <f>A134</f>
        <v>#REF!</v>
      </c>
      <c r="B135" s="142">
        <v>0.66666666666666696</v>
      </c>
      <c r="D135" s="222">
        <v>44862.666666666664</v>
      </c>
      <c r="E135" s="143">
        <v>764.68999864988518</v>
      </c>
      <c r="F135" s="143">
        <v>0</v>
      </c>
      <c r="G135" s="144">
        <v>17.7</v>
      </c>
      <c r="H135" s="144">
        <v>80</v>
      </c>
      <c r="I135" s="144">
        <v>2.2000000000000002</v>
      </c>
      <c r="J135" s="136">
        <v>209</v>
      </c>
    </row>
    <row r="136" spans="1:16" x14ac:dyDescent="0.2">
      <c r="A136" s="141"/>
      <c r="B136" s="142"/>
      <c r="D136" s="222">
        <v>44862.708333333336</v>
      </c>
      <c r="E136" s="143">
        <v>764.76500502542717</v>
      </c>
      <c r="F136" s="143">
        <v>0</v>
      </c>
      <c r="G136" s="144">
        <v>17.600000000000001</v>
      </c>
      <c r="H136" s="144">
        <v>81</v>
      </c>
      <c r="I136" s="144">
        <v>2.2000000000000002</v>
      </c>
      <c r="J136" s="136">
        <v>229</v>
      </c>
    </row>
    <row r="137" spans="1:16" x14ac:dyDescent="0.2">
      <c r="A137" s="141" t="e">
        <f>A135</f>
        <v>#REF!</v>
      </c>
      <c r="B137" s="142">
        <v>0.70833333333333304</v>
      </c>
      <c r="D137" s="222">
        <v>44862.75</v>
      </c>
      <c r="E137" s="143">
        <v>765.29004965422052</v>
      </c>
      <c r="F137" s="143">
        <v>0</v>
      </c>
      <c r="G137" s="144">
        <v>16.2</v>
      </c>
      <c r="H137" s="144">
        <v>84</v>
      </c>
      <c r="I137" s="144">
        <v>2.2000000000000002</v>
      </c>
    </row>
    <row r="138" spans="1:16" x14ac:dyDescent="0.2">
      <c r="A138" s="141" t="e">
        <f t="shared" ref="A138:A158" si="12">A137</f>
        <v>#REF!</v>
      </c>
      <c r="B138" s="142">
        <v>0.75</v>
      </c>
      <c r="D138" s="222">
        <v>44862.791666666664</v>
      </c>
      <c r="E138" s="143">
        <v>765.74008790747212</v>
      </c>
      <c r="F138" s="143">
        <v>0</v>
      </c>
      <c r="G138" s="144">
        <v>15.8</v>
      </c>
      <c r="H138" s="144">
        <v>86</v>
      </c>
      <c r="I138" s="144">
        <v>1.3</v>
      </c>
      <c r="J138" s="136">
        <v>247</v>
      </c>
    </row>
    <row r="139" spans="1:16" x14ac:dyDescent="0.2">
      <c r="A139" s="141" t="e">
        <f t="shared" si="12"/>
        <v>#REF!</v>
      </c>
      <c r="B139" s="142">
        <v>0.79166666666666596</v>
      </c>
      <c r="D139" s="222">
        <v>44862.833333333336</v>
      </c>
      <c r="E139" s="143">
        <v>766.11511978518172</v>
      </c>
      <c r="F139" s="143">
        <v>0</v>
      </c>
      <c r="G139" s="144">
        <v>15.7</v>
      </c>
      <c r="H139" s="144">
        <v>88</v>
      </c>
      <c r="I139" s="144">
        <v>0.9</v>
      </c>
      <c r="J139" s="136">
        <v>239</v>
      </c>
    </row>
    <row r="140" spans="1:16" x14ac:dyDescent="0.2">
      <c r="A140" s="141" t="e">
        <f t="shared" si="12"/>
        <v>#REF!</v>
      </c>
      <c r="B140" s="142">
        <v>0.83333333333333304</v>
      </c>
      <c r="D140" s="222">
        <v>44862.875</v>
      </c>
      <c r="E140" s="143">
        <v>766.26513253626558</v>
      </c>
      <c r="F140" s="143">
        <v>0</v>
      </c>
      <c r="G140" s="144">
        <v>15.3</v>
      </c>
      <c r="H140" s="144">
        <v>88</v>
      </c>
      <c r="I140" s="144">
        <v>0.9</v>
      </c>
      <c r="J140" s="136">
        <v>245</v>
      </c>
    </row>
    <row r="141" spans="1:16" x14ac:dyDescent="0.2">
      <c r="A141" s="141" t="e">
        <f t="shared" si="12"/>
        <v>#REF!</v>
      </c>
      <c r="B141" s="142">
        <v>0.875</v>
      </c>
      <c r="D141" s="222">
        <v>44862.916666666664</v>
      </c>
      <c r="E141" s="143">
        <v>766.49015166289132</v>
      </c>
      <c r="F141" s="143">
        <v>0</v>
      </c>
      <c r="G141" s="144">
        <v>15.6</v>
      </c>
      <c r="H141" s="144">
        <v>88</v>
      </c>
      <c r="I141" s="144">
        <v>0.9</v>
      </c>
      <c r="J141" s="136">
        <v>240</v>
      </c>
    </row>
    <row r="142" spans="1:16" x14ac:dyDescent="0.2">
      <c r="A142" s="141" t="e">
        <f t="shared" si="12"/>
        <v>#REF!</v>
      </c>
      <c r="B142" s="142">
        <v>0.91666666666666596</v>
      </c>
      <c r="D142" s="222">
        <v>44862.958333333336</v>
      </c>
      <c r="E142" s="143">
        <v>766.41514528734933</v>
      </c>
      <c r="F142" s="143">
        <v>0</v>
      </c>
      <c r="G142" s="144">
        <v>15.6</v>
      </c>
      <c r="H142" s="144">
        <v>88</v>
      </c>
      <c r="I142" s="144">
        <v>1.3</v>
      </c>
      <c r="J142" s="136">
        <v>245</v>
      </c>
    </row>
    <row r="143" spans="1:16" x14ac:dyDescent="0.2">
      <c r="A143" s="141" t="e">
        <f t="shared" si="12"/>
        <v>#REF!</v>
      </c>
      <c r="B143" s="142">
        <v>0.95833333333333304</v>
      </c>
      <c r="D143" s="222">
        <v>44863</v>
      </c>
      <c r="E143" s="143">
        <v>765.81509428301399</v>
      </c>
      <c r="F143" s="143">
        <v>0</v>
      </c>
      <c r="G143" s="144">
        <v>15.6</v>
      </c>
      <c r="H143" s="144">
        <v>89</v>
      </c>
      <c r="I143" s="144">
        <v>1.3</v>
      </c>
      <c r="J143" s="136">
        <v>229</v>
      </c>
    </row>
    <row r="144" spans="1:16" x14ac:dyDescent="0.2">
      <c r="A144" s="141" t="e">
        <f t="shared" si="12"/>
        <v>#REF!</v>
      </c>
      <c r="B144" s="142">
        <v>1</v>
      </c>
      <c r="D144" s="222">
        <v>44863.041666666664</v>
      </c>
      <c r="E144" s="143">
        <v>765.81509428301399</v>
      </c>
      <c r="F144" s="143">
        <v>0</v>
      </c>
      <c r="G144" s="144">
        <v>15.3</v>
      </c>
      <c r="H144" s="144">
        <v>90</v>
      </c>
      <c r="I144" s="144">
        <v>1.8</v>
      </c>
      <c r="J144" s="136">
        <v>255</v>
      </c>
    </row>
    <row r="145" spans="1:16" x14ac:dyDescent="0.2">
      <c r="A145" s="141" t="e">
        <f t="shared" si="12"/>
        <v>#REF!</v>
      </c>
      <c r="B145" s="142">
        <v>1.0416666666666701</v>
      </c>
      <c r="D145" s="222">
        <v>44863.083333333336</v>
      </c>
      <c r="E145" s="143">
        <v>765.74008790747212</v>
      </c>
      <c r="F145" s="143">
        <v>0</v>
      </c>
      <c r="G145" s="144">
        <v>15.2</v>
      </c>
      <c r="H145" s="144">
        <v>91</v>
      </c>
      <c r="I145" s="144">
        <v>1.3</v>
      </c>
      <c r="J145" s="136">
        <v>247</v>
      </c>
    </row>
    <row r="146" spans="1:16" x14ac:dyDescent="0.2">
      <c r="A146" s="141" t="e">
        <f t="shared" si="12"/>
        <v>#REF!</v>
      </c>
      <c r="B146" s="142">
        <v>1.0833333333333299</v>
      </c>
      <c r="D146" s="222">
        <v>44863.125</v>
      </c>
      <c r="E146" s="143">
        <v>765.44006240530439</v>
      </c>
      <c r="F146" s="143">
        <v>0</v>
      </c>
      <c r="G146" s="144">
        <v>15</v>
      </c>
      <c r="H146" s="144">
        <v>91</v>
      </c>
      <c r="I146" s="144">
        <v>0.9</v>
      </c>
      <c r="J146" s="136">
        <v>233</v>
      </c>
    </row>
    <row r="147" spans="1:16" x14ac:dyDescent="0.2">
      <c r="A147" s="141" t="e">
        <f t="shared" si="12"/>
        <v>#REF!</v>
      </c>
      <c r="B147" s="142">
        <v>1.125</v>
      </c>
      <c r="D147" s="222">
        <v>44863.166666666664</v>
      </c>
      <c r="E147" s="143">
        <v>765.36505602976251</v>
      </c>
      <c r="F147" s="143">
        <v>0</v>
      </c>
      <c r="G147" s="144">
        <v>14.8</v>
      </c>
      <c r="H147" s="144">
        <v>91</v>
      </c>
      <c r="I147" s="144">
        <v>1.8</v>
      </c>
      <c r="J147" s="136">
        <v>227</v>
      </c>
    </row>
    <row r="148" spans="1:16" x14ac:dyDescent="0.2">
      <c r="A148" s="141" t="e">
        <f t="shared" si="12"/>
        <v>#REF!</v>
      </c>
      <c r="B148" s="142">
        <v>1.1666666666666701</v>
      </c>
      <c r="D148" s="222">
        <v>44863.208333333336</v>
      </c>
      <c r="E148" s="143">
        <v>765.51506878084638</v>
      </c>
      <c r="F148" s="143">
        <v>0</v>
      </c>
      <c r="G148" s="144">
        <v>14.6</v>
      </c>
      <c r="H148" s="144">
        <v>93</v>
      </c>
      <c r="I148" s="144">
        <v>1.8</v>
      </c>
      <c r="J148" s="136">
        <v>206</v>
      </c>
    </row>
    <row r="149" spans="1:16" x14ac:dyDescent="0.2">
      <c r="A149" s="141" t="e">
        <f t="shared" si="12"/>
        <v>#REF!</v>
      </c>
      <c r="B149" s="142">
        <v>1.2083333333333299</v>
      </c>
      <c r="D149" s="222">
        <v>44863.25</v>
      </c>
      <c r="E149" s="143">
        <v>765.89010065855598</v>
      </c>
      <c r="F149" s="143">
        <v>0</v>
      </c>
      <c r="G149" s="144">
        <v>14.5</v>
      </c>
      <c r="H149" s="144">
        <v>94</v>
      </c>
      <c r="I149" s="144">
        <v>0.9</v>
      </c>
      <c r="J149" s="136">
        <v>271</v>
      </c>
    </row>
    <row r="150" spans="1:16" x14ac:dyDescent="0.2">
      <c r="A150" s="141" t="e">
        <f t="shared" si="12"/>
        <v>#REF!</v>
      </c>
      <c r="B150" s="142">
        <v>1.25</v>
      </c>
      <c r="D150" s="222">
        <v>44863.291666666664</v>
      </c>
      <c r="E150" s="143">
        <v>766.5651580384332</v>
      </c>
      <c r="F150" s="143">
        <v>0</v>
      </c>
      <c r="G150" s="144">
        <v>14.5</v>
      </c>
      <c r="H150" s="144">
        <v>94</v>
      </c>
      <c r="I150" s="144">
        <v>1.3</v>
      </c>
      <c r="J150" s="136">
        <v>245</v>
      </c>
    </row>
    <row r="151" spans="1:16" x14ac:dyDescent="0.2">
      <c r="A151" s="141" t="e">
        <f t="shared" si="12"/>
        <v>#REF!</v>
      </c>
      <c r="B151" s="142">
        <v>1.2916666666666701</v>
      </c>
      <c r="D151" s="222">
        <v>44863.333333333336</v>
      </c>
      <c r="E151" s="143">
        <v>766.79017716505894</v>
      </c>
      <c r="F151" s="143">
        <v>0</v>
      </c>
      <c r="G151" s="144">
        <v>14.7</v>
      </c>
      <c r="H151" s="144">
        <v>94</v>
      </c>
      <c r="I151" s="144">
        <v>1.3</v>
      </c>
      <c r="J151" s="136">
        <v>227</v>
      </c>
    </row>
    <row r="152" spans="1:16" x14ac:dyDescent="0.2">
      <c r="A152" s="141" t="e">
        <f t="shared" si="12"/>
        <v>#REF!</v>
      </c>
      <c r="B152" s="142">
        <v>1.3333333333333299</v>
      </c>
      <c r="D152" s="222">
        <v>44863.375</v>
      </c>
      <c r="E152" s="309">
        <v>767.01519629168479</v>
      </c>
      <c r="F152" s="143">
        <v>0</v>
      </c>
      <c r="G152" s="144">
        <v>14.9</v>
      </c>
      <c r="H152" s="144">
        <v>94</v>
      </c>
      <c r="I152" s="144">
        <v>1.3</v>
      </c>
      <c r="J152" s="136">
        <v>207</v>
      </c>
    </row>
    <row r="153" spans="1:16" x14ac:dyDescent="0.2">
      <c r="A153" s="141" t="e">
        <f t="shared" si="12"/>
        <v>#REF!</v>
      </c>
      <c r="B153" s="142">
        <v>1.375</v>
      </c>
      <c r="D153" s="222">
        <v>44863.416666666664</v>
      </c>
      <c r="E153" s="143">
        <v>766.79017716505894</v>
      </c>
      <c r="F153" s="143">
        <v>0</v>
      </c>
      <c r="G153" s="144">
        <v>15.1</v>
      </c>
      <c r="H153" s="144">
        <v>93</v>
      </c>
      <c r="I153" s="144">
        <v>1.3</v>
      </c>
    </row>
    <row r="154" spans="1:16" x14ac:dyDescent="0.2">
      <c r="A154" s="141" t="e">
        <f t="shared" si="12"/>
        <v>#REF!</v>
      </c>
      <c r="B154" s="142">
        <v>1.4166666666666701</v>
      </c>
      <c r="D154" s="222">
        <v>44863.458333333336</v>
      </c>
      <c r="E154" s="312">
        <v>766.49015166289132</v>
      </c>
      <c r="F154" s="312">
        <v>0</v>
      </c>
      <c r="G154" s="312">
        <v>15.8</v>
      </c>
      <c r="H154" s="312">
        <v>89</v>
      </c>
      <c r="I154" s="312">
        <v>1.3</v>
      </c>
      <c r="J154" s="136">
        <v>245</v>
      </c>
    </row>
    <row r="155" spans="1:16" x14ac:dyDescent="0.2">
      <c r="A155" s="141" t="e">
        <f t="shared" si="12"/>
        <v>#REF!</v>
      </c>
      <c r="B155" s="142">
        <v>1.4583333333333299</v>
      </c>
      <c r="D155" s="222">
        <v>44863.5</v>
      </c>
      <c r="E155" s="143">
        <v>766.26513253626558</v>
      </c>
      <c r="F155" s="143">
        <v>0</v>
      </c>
      <c r="G155" s="144">
        <v>16.3</v>
      </c>
      <c r="H155" s="144">
        <v>88</v>
      </c>
      <c r="I155" s="144">
        <v>1.8</v>
      </c>
      <c r="J155" s="136">
        <v>149</v>
      </c>
    </row>
    <row r="156" spans="1:16" x14ac:dyDescent="0.2">
      <c r="A156" s="141" t="e">
        <f t="shared" si="12"/>
        <v>#REF!</v>
      </c>
      <c r="B156" s="142">
        <v>1.49999999999999</v>
      </c>
      <c r="D156" s="222">
        <v>44863.541666666664</v>
      </c>
      <c r="E156" s="143">
        <v>765.66508153193013</v>
      </c>
      <c r="F156" s="143">
        <v>0</v>
      </c>
      <c r="G156" s="144">
        <v>16.899999999999999</v>
      </c>
      <c r="H156" s="144">
        <v>85</v>
      </c>
      <c r="I156" s="144">
        <v>1.8</v>
      </c>
      <c r="J156" s="136">
        <v>237</v>
      </c>
    </row>
    <row r="157" spans="1:16" x14ac:dyDescent="0.2">
      <c r="A157" s="141" t="e">
        <f t="shared" si="12"/>
        <v>#REF!</v>
      </c>
      <c r="B157" s="142">
        <v>1.5416666666666501</v>
      </c>
      <c r="D157" s="222">
        <v>44863.583333333336</v>
      </c>
      <c r="E157" s="143">
        <v>765.29004965422052</v>
      </c>
      <c r="F157" s="143">
        <v>0</v>
      </c>
      <c r="G157" s="144">
        <v>16.7</v>
      </c>
      <c r="H157" s="144">
        <v>85</v>
      </c>
      <c r="I157" s="144">
        <v>2.2000000000000002</v>
      </c>
      <c r="J157" s="136">
        <v>202</v>
      </c>
    </row>
    <row r="158" spans="1:16" hidden="1" x14ac:dyDescent="0.2">
      <c r="A158" s="141" t="e">
        <f t="shared" si="12"/>
        <v>#REF!</v>
      </c>
      <c r="B158" s="142">
        <v>1.5833333333333099</v>
      </c>
      <c r="D158" s="222"/>
      <c r="E158" s="143"/>
      <c r="F158" s="143"/>
      <c r="G158" s="144"/>
      <c r="H158" s="145"/>
      <c r="I158" s="144"/>
    </row>
    <row r="159" spans="1:16" x14ac:dyDescent="0.2">
      <c r="D159" s="280" t="s">
        <v>166</v>
      </c>
      <c r="E159" s="146">
        <f>AVERAGE(E134:E157)</f>
        <v>765.922712126183</v>
      </c>
      <c r="F159" s="146">
        <f>AVERAGE(F134:F157)</f>
        <v>0</v>
      </c>
      <c r="G159" s="146">
        <f>AVERAGE(G134:G157)</f>
        <v>15.626086956521737</v>
      </c>
      <c r="H159" s="146">
        <f>AVERAGE(H134:H157)</f>
        <v>88.869565217391298</v>
      </c>
      <c r="I159" s="146">
        <f>AVERAGE(I134:I157)</f>
        <v>1.4782608695652177</v>
      </c>
      <c r="L159">
        <f>MIN(E134:E157)</f>
        <v>764.68999864988518</v>
      </c>
      <c r="M159">
        <f>MIN(F134:F157)</f>
        <v>0</v>
      </c>
      <c r="N159">
        <f>MIN(G134:G157)</f>
        <v>14.5</v>
      </c>
      <c r="O159">
        <f>MIN(H134:H157)</f>
        <v>80</v>
      </c>
      <c r="P159">
        <f>MIN(I134:I157)</f>
        <v>0.9</v>
      </c>
    </row>
    <row r="160" spans="1:16" x14ac:dyDescent="0.2">
      <c r="D160" s="344"/>
      <c r="E160" s="345"/>
      <c r="F160" s="345"/>
      <c r="G160" s="345"/>
      <c r="H160" s="345"/>
      <c r="I160" s="345"/>
    </row>
    <row r="161" spans="4:9" hidden="1" x14ac:dyDescent="0.2">
      <c r="D161" s="343" t="s">
        <v>165</v>
      </c>
      <c r="E161" s="343"/>
      <c r="F161" s="343"/>
      <c r="G161" s="343"/>
      <c r="H161" s="343"/>
      <c r="I161" s="343"/>
    </row>
    <row r="162" spans="4:9" ht="33.75" hidden="1" x14ac:dyDescent="0.2">
      <c r="D162" s="321" t="s">
        <v>146</v>
      </c>
      <c r="E162" s="321" t="s">
        <v>174</v>
      </c>
      <c r="F162" s="321" t="s">
        <v>252</v>
      </c>
      <c r="G162" s="321" t="s">
        <v>175</v>
      </c>
      <c r="H162" s="321" t="s">
        <v>148</v>
      </c>
      <c r="I162" s="321" t="s">
        <v>149</v>
      </c>
    </row>
    <row r="163" spans="4:9" hidden="1" x14ac:dyDescent="0.2">
      <c r="D163" s="222">
        <v>44820.541666666664</v>
      </c>
      <c r="E163" s="143">
        <v>766.11511978518172</v>
      </c>
      <c r="F163" s="143">
        <v>0</v>
      </c>
      <c r="G163" s="143">
        <v>18.100000000000001</v>
      </c>
      <c r="H163" s="322">
        <v>80</v>
      </c>
      <c r="I163" s="143">
        <v>3.1</v>
      </c>
    </row>
    <row r="164" spans="4:9" hidden="1" x14ac:dyDescent="0.2">
      <c r="D164" s="222">
        <v>44820.583333333336</v>
      </c>
      <c r="E164" s="143">
        <v>765.36505602976251</v>
      </c>
      <c r="F164" s="143">
        <v>0</v>
      </c>
      <c r="G164" s="143">
        <v>18.2</v>
      </c>
      <c r="H164" s="322">
        <v>81</v>
      </c>
      <c r="I164" s="143">
        <v>3.1</v>
      </c>
    </row>
    <row r="165" spans="4:9" hidden="1" x14ac:dyDescent="0.2">
      <c r="D165" s="222">
        <v>44820.625</v>
      </c>
      <c r="E165" s="143">
        <v>764.84001140096905</v>
      </c>
      <c r="F165" s="143">
        <v>0</v>
      </c>
      <c r="G165" s="143">
        <v>17.8</v>
      </c>
      <c r="H165" s="322">
        <v>80</v>
      </c>
      <c r="I165" s="143">
        <v>3.1</v>
      </c>
    </row>
    <row r="166" spans="4:9" hidden="1" x14ac:dyDescent="0.2">
      <c r="D166" s="222">
        <v>44820.666666666664</v>
      </c>
      <c r="E166" s="143">
        <v>764.99002415205291</v>
      </c>
      <c r="F166" s="143">
        <v>0</v>
      </c>
      <c r="G166" s="143">
        <v>17.2</v>
      </c>
      <c r="H166" s="322">
        <v>83</v>
      </c>
      <c r="I166" s="143">
        <v>3.1</v>
      </c>
    </row>
    <row r="167" spans="4:9" hidden="1" x14ac:dyDescent="0.2">
      <c r="D167" s="222">
        <v>44820.708333333336</v>
      </c>
      <c r="E167" s="143">
        <v>765.14003690313677</v>
      </c>
      <c r="F167" s="143">
        <v>0</v>
      </c>
      <c r="G167" s="143">
        <v>16.899999999999999</v>
      </c>
      <c r="H167" s="322">
        <v>84</v>
      </c>
      <c r="I167" s="143">
        <v>2.7</v>
      </c>
    </row>
    <row r="168" spans="4:9" hidden="1" x14ac:dyDescent="0.2">
      <c r="D168" s="222">
        <v>44820.75</v>
      </c>
      <c r="E168" s="143">
        <v>765.81509428301399</v>
      </c>
      <c r="F168" s="143">
        <v>0</v>
      </c>
      <c r="G168" s="143">
        <v>16.100000000000001</v>
      </c>
      <c r="H168" s="322">
        <v>86</v>
      </c>
      <c r="I168" s="143">
        <v>2.7</v>
      </c>
    </row>
    <row r="169" spans="4:9" hidden="1" x14ac:dyDescent="0.2">
      <c r="D169" s="222">
        <v>44820.791666666664</v>
      </c>
      <c r="E169" s="143">
        <v>766.26513253626558</v>
      </c>
      <c r="F169" s="143">
        <v>0</v>
      </c>
      <c r="G169" s="143">
        <v>15.3</v>
      </c>
      <c r="H169" s="322">
        <v>88</v>
      </c>
      <c r="I169" s="143">
        <v>1.8</v>
      </c>
    </row>
    <row r="170" spans="4:9" hidden="1" x14ac:dyDescent="0.2">
      <c r="D170" s="222">
        <v>44820.833333333336</v>
      </c>
      <c r="E170" s="143">
        <v>766.71517078951706</v>
      </c>
      <c r="F170" s="143">
        <v>0</v>
      </c>
      <c r="G170" s="143">
        <v>15.2</v>
      </c>
      <c r="H170" s="322">
        <v>89</v>
      </c>
      <c r="I170" s="143">
        <v>2.2000000000000002</v>
      </c>
    </row>
    <row r="171" spans="4:9" hidden="1" x14ac:dyDescent="0.2">
      <c r="D171" s="222">
        <v>44820.875</v>
      </c>
      <c r="E171" s="143">
        <v>767.01519629168479</v>
      </c>
      <c r="F171" s="143">
        <v>0</v>
      </c>
      <c r="G171" s="143">
        <v>15.1</v>
      </c>
      <c r="H171" s="322">
        <v>90</v>
      </c>
      <c r="I171" s="143">
        <v>1.3</v>
      </c>
    </row>
    <row r="172" spans="4:9" hidden="1" x14ac:dyDescent="0.2">
      <c r="D172" s="222">
        <v>44820.916666666664</v>
      </c>
      <c r="E172" s="143">
        <v>766.86518354060092</v>
      </c>
      <c r="F172" s="143">
        <v>0</v>
      </c>
      <c r="G172" s="143">
        <v>15</v>
      </c>
      <c r="H172" s="322">
        <v>90</v>
      </c>
      <c r="I172" s="143">
        <v>0.9</v>
      </c>
    </row>
    <row r="173" spans="4:9" hidden="1" x14ac:dyDescent="0.2">
      <c r="D173" s="222">
        <v>44820.958333333336</v>
      </c>
      <c r="E173" s="143">
        <v>766.86518354060092</v>
      </c>
      <c r="F173" s="143">
        <v>0</v>
      </c>
      <c r="G173" s="143">
        <v>14.7</v>
      </c>
      <c r="H173" s="322">
        <v>91</v>
      </c>
      <c r="I173" s="143">
        <v>1.3</v>
      </c>
    </row>
    <row r="174" spans="4:9" hidden="1" x14ac:dyDescent="0.2">
      <c r="D174" s="222">
        <v>44821</v>
      </c>
      <c r="E174" s="143">
        <v>766.64016441397519</v>
      </c>
      <c r="F174" s="143">
        <v>0</v>
      </c>
      <c r="G174" s="143">
        <v>14.8</v>
      </c>
      <c r="H174" s="322">
        <v>91</v>
      </c>
      <c r="I174" s="143">
        <v>1.3</v>
      </c>
    </row>
    <row r="175" spans="4:9" hidden="1" x14ac:dyDescent="0.2">
      <c r="D175" s="222">
        <v>44821.041666666664</v>
      </c>
      <c r="E175" s="143">
        <v>766.19012616072359</v>
      </c>
      <c r="F175" s="143">
        <v>0</v>
      </c>
      <c r="G175" s="143">
        <v>14.9</v>
      </c>
      <c r="H175" s="322">
        <v>91</v>
      </c>
      <c r="I175" s="143">
        <v>0.4</v>
      </c>
    </row>
    <row r="176" spans="4:9" hidden="1" x14ac:dyDescent="0.2">
      <c r="D176" s="222">
        <v>44821.083333333336</v>
      </c>
      <c r="E176" s="143">
        <v>765.81509428301399</v>
      </c>
      <c r="F176" s="143">
        <v>0</v>
      </c>
      <c r="G176" s="143">
        <v>15.3</v>
      </c>
      <c r="H176" s="322">
        <v>90</v>
      </c>
      <c r="I176" s="143">
        <v>0.9</v>
      </c>
    </row>
    <row r="177" spans="4:9" hidden="1" x14ac:dyDescent="0.2">
      <c r="D177" s="222">
        <v>44821.125</v>
      </c>
      <c r="E177" s="143">
        <v>765.59007515638825</v>
      </c>
      <c r="F177" s="143">
        <v>0</v>
      </c>
      <c r="G177" s="143">
        <v>15.4</v>
      </c>
      <c r="H177" s="322">
        <v>89</v>
      </c>
      <c r="I177" s="143">
        <v>0.4</v>
      </c>
    </row>
    <row r="178" spans="4:9" hidden="1" x14ac:dyDescent="0.2">
      <c r="D178" s="222">
        <v>44821.166666666664</v>
      </c>
      <c r="E178" s="143">
        <v>765.51506878084638</v>
      </c>
      <c r="F178" s="143">
        <v>0</v>
      </c>
      <c r="G178" s="143">
        <v>15.5</v>
      </c>
      <c r="H178" s="322">
        <v>90</v>
      </c>
      <c r="I178" s="143">
        <v>0.4</v>
      </c>
    </row>
    <row r="179" spans="4:9" hidden="1" x14ac:dyDescent="0.2">
      <c r="D179" s="222">
        <v>44821.208333333336</v>
      </c>
      <c r="E179" s="143">
        <v>765.29004965422052</v>
      </c>
      <c r="F179" s="143">
        <v>0</v>
      </c>
      <c r="G179" s="143">
        <v>15.6</v>
      </c>
      <c r="H179" s="322">
        <v>89</v>
      </c>
      <c r="I179" s="143">
        <v>0.9</v>
      </c>
    </row>
    <row r="180" spans="4:9" hidden="1" x14ac:dyDescent="0.2">
      <c r="D180" s="222">
        <v>44821.25</v>
      </c>
      <c r="E180" s="143">
        <v>765.74008790747212</v>
      </c>
      <c r="F180" s="143">
        <v>0</v>
      </c>
      <c r="G180" s="143">
        <v>15.4</v>
      </c>
      <c r="H180" s="322">
        <v>90</v>
      </c>
      <c r="I180" s="143">
        <v>0.9</v>
      </c>
    </row>
    <row r="181" spans="4:9" hidden="1" x14ac:dyDescent="0.2">
      <c r="D181" s="222">
        <v>44821.291666666664</v>
      </c>
      <c r="E181" s="143">
        <v>765.81509428301399</v>
      </c>
      <c r="F181" s="143">
        <v>0</v>
      </c>
      <c r="G181" s="143">
        <v>15.4</v>
      </c>
      <c r="H181" s="322">
        <v>90</v>
      </c>
      <c r="I181" s="143">
        <v>0.9</v>
      </c>
    </row>
    <row r="182" spans="4:9" hidden="1" x14ac:dyDescent="0.2">
      <c r="D182" s="222">
        <v>44821.333333333336</v>
      </c>
      <c r="E182" s="143">
        <v>766.49015166289132</v>
      </c>
      <c r="F182" s="143">
        <v>0</v>
      </c>
      <c r="G182" s="143">
        <v>15.8</v>
      </c>
      <c r="H182" s="322">
        <v>89</v>
      </c>
      <c r="I182" s="143">
        <v>0.9</v>
      </c>
    </row>
    <row r="183" spans="4:9" hidden="1" x14ac:dyDescent="0.2">
      <c r="D183" s="222">
        <v>44821.375</v>
      </c>
      <c r="E183" s="143">
        <v>766.64016441397519</v>
      </c>
      <c r="F183" s="143">
        <v>0</v>
      </c>
      <c r="G183" s="143">
        <v>16.600000000000001</v>
      </c>
      <c r="H183" s="322">
        <v>87</v>
      </c>
      <c r="I183" s="143">
        <v>1.8</v>
      </c>
    </row>
    <row r="184" spans="4:9" hidden="1" x14ac:dyDescent="0.2">
      <c r="D184" s="222"/>
      <c r="E184" s="143"/>
      <c r="F184" s="143"/>
      <c r="G184" s="143"/>
      <c r="H184" s="322"/>
      <c r="I184" s="143"/>
    </row>
    <row r="185" spans="4:9" hidden="1" x14ac:dyDescent="0.2">
      <c r="D185" s="222"/>
      <c r="E185" s="143"/>
      <c r="F185" s="143"/>
      <c r="G185" s="143"/>
      <c r="H185" s="322"/>
      <c r="I185" s="143"/>
    </row>
    <row r="186" spans="4:9" hidden="1" x14ac:dyDescent="0.2">
      <c r="D186" s="222"/>
      <c r="E186" s="143"/>
      <c r="F186" s="143"/>
      <c r="G186" s="143"/>
      <c r="H186" s="322"/>
      <c r="I186" s="143"/>
    </row>
    <row r="187" spans="4:9" hidden="1" x14ac:dyDescent="0.2">
      <c r="D187" s="222"/>
      <c r="E187" s="143"/>
      <c r="F187" s="143"/>
      <c r="G187" s="143"/>
      <c r="H187" s="322"/>
      <c r="I187" s="143"/>
    </row>
    <row r="188" spans="4:9" hidden="1" x14ac:dyDescent="0.2">
      <c r="D188" s="323" t="s">
        <v>166</v>
      </c>
      <c r="E188" s="324">
        <f>AVERAGE(E163:E187)</f>
        <v>765.98653742710985</v>
      </c>
      <c r="F188" s="324">
        <f>AVERAGE(F163:F187)</f>
        <v>0</v>
      </c>
      <c r="G188" s="324">
        <f>AVERAGE(G163:G187)</f>
        <v>15.919047619047619</v>
      </c>
      <c r="H188" s="324">
        <f>AVERAGE(H163:H187)</f>
        <v>87.523809523809518</v>
      </c>
      <c r="I188" s="324">
        <f>AVERAGE(I163:I187)</f>
        <v>1.6238095238095231</v>
      </c>
    </row>
    <row r="189" spans="4:9" x14ac:dyDescent="0.2">
      <c r="D189" s="344" t="s">
        <v>265</v>
      </c>
      <c r="E189" s="345"/>
      <c r="F189" s="345"/>
      <c r="G189" s="345"/>
      <c r="H189" s="345"/>
      <c r="I189" s="345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342" t="s">
        <v>271</v>
      </c>
      <c r="E191" s="342"/>
      <c r="F191" s="342"/>
      <c r="G191" s="342"/>
      <c r="H191" s="342"/>
      <c r="I191" s="342"/>
    </row>
    <row r="192" spans="4:9" x14ac:dyDescent="0.2">
      <c r="D192" s="19"/>
      <c r="E192" s="19"/>
      <c r="F192" s="19"/>
      <c r="G192" s="19"/>
      <c r="H192" s="19"/>
      <c r="I192" s="19"/>
    </row>
    <row r="193" spans="4:9" x14ac:dyDescent="0.2">
      <c r="D193" s="19"/>
      <c r="E193" s="19"/>
      <c r="F193" s="19"/>
      <c r="G193" s="19"/>
      <c r="H193" s="19"/>
      <c r="I193" s="19"/>
    </row>
    <row r="194" spans="4:9" x14ac:dyDescent="0.2">
      <c r="D194" s="19"/>
      <c r="E194" s="19"/>
      <c r="F194" s="19"/>
      <c r="G194" s="19"/>
      <c r="H194" s="19"/>
      <c r="I194" s="19"/>
    </row>
    <row r="195" spans="4:9" x14ac:dyDescent="0.2">
      <c r="D195" s="19"/>
      <c r="E195" s="19"/>
      <c r="F195" s="19"/>
      <c r="G195" s="19"/>
      <c r="H195" s="19"/>
      <c r="I195" s="19"/>
    </row>
    <row r="196" spans="4:9" x14ac:dyDescent="0.2">
      <c r="D196" s="19"/>
      <c r="E196" s="19"/>
      <c r="F196" s="19"/>
      <c r="G196" s="19"/>
      <c r="H196" s="19"/>
      <c r="I196" s="19"/>
    </row>
    <row r="197" spans="4:9" x14ac:dyDescent="0.2">
      <c r="D197" s="19"/>
      <c r="E197" s="19"/>
      <c r="F197" s="19"/>
      <c r="G197" s="19"/>
      <c r="H197" s="19"/>
      <c r="I197" s="19"/>
    </row>
    <row r="198" spans="4:9" x14ac:dyDescent="0.2">
      <c r="D198" s="19"/>
      <c r="E198" s="19"/>
      <c r="F198" s="19"/>
      <c r="G198" s="19"/>
      <c r="H198" s="19"/>
      <c r="I198" s="19"/>
    </row>
    <row r="199" spans="4:9" x14ac:dyDescent="0.2">
      <c r="D199" s="19"/>
      <c r="E199" s="19"/>
      <c r="F199" s="19"/>
      <c r="G199" s="19"/>
      <c r="H199" s="19"/>
      <c r="I199" s="19"/>
    </row>
    <row r="200" spans="4:9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4">
    <mergeCell ref="D191:I191"/>
    <mergeCell ref="D161:I161"/>
    <mergeCell ref="D189:I189"/>
    <mergeCell ref="D160:I160"/>
    <mergeCell ref="D103:I103"/>
    <mergeCell ref="D132:I132"/>
    <mergeCell ref="E1:I4"/>
    <mergeCell ref="D45:I45"/>
    <mergeCell ref="D74:I74"/>
    <mergeCell ref="H12:I12"/>
    <mergeCell ref="H14:I14"/>
    <mergeCell ref="D16:I16"/>
    <mergeCell ref="D10:I10"/>
    <mergeCell ref="E6:J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" zoomScale="90" zoomScaleNormal="100" zoomScaleSheetLayoutView="90" workbookViewId="0">
      <selection activeCell="H9" sqref="H9:I9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1"/>
      <c r="C2" s="351"/>
      <c r="D2" s="351"/>
      <c r="E2" s="351"/>
      <c r="F2" s="332" t="s">
        <v>173</v>
      </c>
      <c r="G2" s="332"/>
      <c r="H2" s="332"/>
      <c r="I2" s="332"/>
      <c r="J2" s="332"/>
      <c r="K2" s="332"/>
      <c r="L2" s="332"/>
      <c r="M2" s="332"/>
      <c r="N2" s="332"/>
      <c r="O2" s="333"/>
    </row>
    <row r="3" spans="1:18" ht="16.5" customHeight="1" x14ac:dyDescent="0.2">
      <c r="A3" s="52"/>
      <c r="B3" s="352"/>
      <c r="C3" s="352"/>
      <c r="D3" s="352"/>
      <c r="E3" s="352"/>
      <c r="F3" s="334"/>
      <c r="G3" s="334"/>
      <c r="H3" s="334"/>
      <c r="I3" s="334"/>
      <c r="J3" s="334"/>
      <c r="K3" s="334"/>
      <c r="L3" s="334"/>
      <c r="M3" s="334"/>
      <c r="N3" s="334"/>
      <c r="O3" s="335"/>
    </row>
    <row r="4" spans="1:18" ht="16.5" customHeight="1" x14ac:dyDescent="0.2">
      <c r="A4" s="52"/>
      <c r="B4" s="352"/>
      <c r="C4" s="352"/>
      <c r="D4" s="352"/>
      <c r="E4" s="352"/>
      <c r="F4" s="334"/>
      <c r="G4" s="334"/>
      <c r="H4" s="334"/>
      <c r="I4" s="334"/>
      <c r="J4" s="334"/>
      <c r="K4" s="334"/>
      <c r="L4" s="334"/>
      <c r="M4" s="334"/>
      <c r="N4" s="334"/>
      <c r="O4" s="335"/>
    </row>
    <row r="5" spans="1:18" ht="16.5" customHeight="1" thickBot="1" x14ac:dyDescent="0.25">
      <c r="A5" s="52"/>
      <c r="B5" s="353"/>
      <c r="C5" s="353"/>
      <c r="D5" s="353"/>
      <c r="E5" s="353"/>
      <c r="F5" s="336"/>
      <c r="G5" s="336"/>
      <c r="H5" s="336"/>
      <c r="I5" s="336"/>
      <c r="J5" s="336"/>
      <c r="K5" s="336"/>
      <c r="L5" s="336"/>
      <c r="M5" s="336"/>
      <c r="N5" s="336"/>
      <c r="O5" s="337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55" t="s">
        <v>181</v>
      </c>
      <c r="C7" s="355"/>
      <c r="D7" s="341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</row>
    <row r="8" spans="1:18" ht="9" customHeight="1" x14ac:dyDescent="0.2">
      <c r="A8" s="52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1:18" ht="15" customHeight="1" x14ac:dyDescent="0.2">
      <c r="A9" s="52"/>
      <c r="B9" s="355" t="s">
        <v>213</v>
      </c>
      <c r="C9" s="355"/>
      <c r="D9" s="357" t="str">
        <f>+'A.2.1. Promedio meteorologia'!E8</f>
        <v>CA-VMP-10</v>
      </c>
      <c r="E9" s="357"/>
      <c r="F9" s="355" t="s">
        <v>182</v>
      </c>
      <c r="G9" s="355"/>
      <c r="H9" s="356" t="str">
        <f>+'A.2.1. Promedio meteorologia'!H8</f>
        <v>0002-10-2022-418</v>
      </c>
      <c r="I9" s="356"/>
      <c r="J9" s="358" t="s">
        <v>169</v>
      </c>
      <c r="K9" s="358"/>
      <c r="L9" s="358"/>
      <c r="M9" s="358"/>
      <c r="N9" s="103">
        <v>5</v>
      </c>
      <c r="O9" s="103"/>
    </row>
    <row r="10" spans="1:18" ht="13.15" customHeight="1" x14ac:dyDescent="0.2">
      <c r="A10" s="52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</row>
    <row r="11" spans="1:18" ht="19.5" customHeight="1" x14ac:dyDescent="0.2">
      <c r="A11" s="52"/>
      <c r="B11" s="354" t="s">
        <v>134</v>
      </c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</row>
    <row r="12" spans="1:18" ht="11.25" customHeight="1" thickBot="1" x14ac:dyDescent="0.25">
      <c r="A12" s="52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</row>
    <row r="13" spans="1:18" s="2" customFormat="1" ht="21" customHeight="1" thickBot="1" x14ac:dyDescent="0.25">
      <c r="A13" s="52"/>
      <c r="B13" s="106" t="s">
        <v>135</v>
      </c>
      <c r="C13" s="107" t="s">
        <v>66</v>
      </c>
      <c r="D13" s="108">
        <v>44858.677083333336</v>
      </c>
      <c r="E13" s="109"/>
      <c r="F13" s="107" t="s">
        <v>4</v>
      </c>
      <c r="G13" s="108">
        <v>44859.638194444444</v>
      </c>
      <c r="H13" s="110"/>
      <c r="I13" s="107" t="s">
        <v>5</v>
      </c>
      <c r="J13" s="350">
        <f>G13-D13</f>
        <v>0.96111111110803904</v>
      </c>
      <c r="K13" s="350"/>
      <c r="L13" s="111" t="s">
        <v>6</v>
      </c>
      <c r="M13" s="112">
        <f>$J13*60*24</f>
        <v>1383.9999999955762</v>
      </c>
      <c r="N13" s="113" t="s">
        <v>7</v>
      </c>
      <c r="O13" s="114"/>
      <c r="P13" s="158"/>
      <c r="R13" s="5"/>
    </row>
    <row r="14" spans="1:18" s="6" customFormat="1" ht="9.75" customHeight="1" x14ac:dyDescent="0.2">
      <c r="A14" s="54"/>
      <c r="B14" s="106"/>
      <c r="C14" s="115"/>
      <c r="D14" s="116"/>
      <c r="E14" s="116"/>
      <c r="F14" s="115"/>
      <c r="G14" s="116"/>
      <c r="H14" s="110"/>
      <c r="I14" s="115"/>
      <c r="J14" s="117"/>
      <c r="K14" s="117"/>
      <c r="L14" s="118"/>
      <c r="M14" s="119"/>
      <c r="N14" s="119"/>
      <c r="O14" s="120"/>
      <c r="P14" s="158"/>
      <c r="R14" s="5"/>
    </row>
    <row r="15" spans="1:18" s="2" customFormat="1" ht="18.75" customHeight="1" x14ac:dyDescent="0.2">
      <c r="A15" s="52"/>
      <c r="B15" s="348" t="s">
        <v>12</v>
      </c>
      <c r="C15" s="348"/>
      <c r="D15" s="348"/>
      <c r="E15" s="121">
        <f>J13</f>
        <v>0.96111111110803904</v>
      </c>
      <c r="F15" s="122" t="s">
        <v>6</v>
      </c>
      <c r="G15" s="114"/>
      <c r="H15" s="123"/>
      <c r="I15" s="123"/>
      <c r="J15" s="124"/>
      <c r="K15" s="123"/>
      <c r="L15" s="123"/>
      <c r="M15" s="106"/>
      <c r="N15" s="106"/>
      <c r="O15" s="106"/>
      <c r="P15" s="52"/>
    </row>
    <row r="16" spans="1:18" s="6" customFormat="1" ht="9.75" customHeight="1" x14ac:dyDescent="0.2">
      <c r="A16" s="54"/>
      <c r="B16" s="115"/>
      <c r="C16" s="115"/>
      <c r="D16" s="115"/>
      <c r="E16" s="125"/>
      <c r="F16" s="126"/>
      <c r="G16" s="125"/>
      <c r="H16" s="123"/>
      <c r="I16" s="123"/>
      <c r="J16" s="123"/>
      <c r="K16" s="123"/>
      <c r="L16" s="123"/>
      <c r="M16" s="106"/>
      <c r="N16" s="106"/>
      <c r="O16" s="106"/>
      <c r="P16" s="54"/>
    </row>
    <row r="17" spans="1:18" ht="19.5" customHeight="1" x14ac:dyDescent="0.2">
      <c r="A17" s="52"/>
      <c r="B17" s="347" t="s">
        <v>11</v>
      </c>
      <c r="C17" s="347"/>
      <c r="D17" s="347"/>
      <c r="E17" s="127">
        <f>'A.2.1. Promedio meteorologia'!G43</f>
        <v>16.733333333333331</v>
      </c>
      <c r="F17" s="347" t="s">
        <v>65</v>
      </c>
      <c r="G17" s="347"/>
      <c r="H17" s="127">
        <f>'A.2.1. Promedio meteorologia'!E43</f>
        <v>766.34638944310279</v>
      </c>
      <c r="I17" s="128"/>
      <c r="J17" s="129"/>
      <c r="K17" s="129"/>
      <c r="L17" s="129"/>
      <c r="M17" s="129"/>
      <c r="N17" s="129"/>
      <c r="O17" s="129"/>
      <c r="P17" s="129"/>
    </row>
    <row r="18" spans="1:18" ht="13.5" thickBot="1" x14ac:dyDescent="0.25">
      <c r="A18" s="52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</row>
    <row r="19" spans="1:18" ht="11.25" customHeight="1" thickTop="1" thickBot="1" x14ac:dyDescent="0.25">
      <c r="A19" s="52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</row>
    <row r="20" spans="1:18" s="2" customFormat="1" ht="21" customHeight="1" thickBot="1" x14ac:dyDescent="0.25">
      <c r="A20" s="52"/>
      <c r="B20" s="106" t="s">
        <v>136</v>
      </c>
      <c r="C20" s="107" t="s">
        <v>66</v>
      </c>
      <c r="D20" s="108">
        <v>44859.649305555555</v>
      </c>
      <c r="E20" s="109"/>
      <c r="F20" s="107" t="s">
        <v>4</v>
      </c>
      <c r="G20" s="108">
        <v>44860.635416666664</v>
      </c>
      <c r="H20" s="110"/>
      <c r="I20" s="107" t="s">
        <v>5</v>
      </c>
      <c r="J20" s="350">
        <f>G20-D20</f>
        <v>0.98611111110949423</v>
      </c>
      <c r="K20" s="350"/>
      <c r="L20" s="111" t="s">
        <v>6</v>
      </c>
      <c r="M20" s="112">
        <f>$J20*60*24</f>
        <v>1419.9999999976717</v>
      </c>
      <c r="N20" s="113" t="s">
        <v>7</v>
      </c>
      <c r="O20" s="114"/>
      <c r="P20" s="158"/>
      <c r="R20" s="5"/>
    </row>
    <row r="21" spans="1:18" s="6" customFormat="1" ht="9.75" customHeight="1" x14ac:dyDescent="0.2">
      <c r="A21" s="54"/>
      <c r="B21" s="106"/>
      <c r="C21" s="115"/>
      <c r="D21" s="116"/>
      <c r="E21" s="116"/>
      <c r="F21" s="115"/>
      <c r="G21" s="116"/>
      <c r="H21" s="110"/>
      <c r="I21" s="115"/>
      <c r="J21" s="117"/>
      <c r="K21" s="117"/>
      <c r="L21" s="118"/>
      <c r="M21" s="119"/>
      <c r="N21" s="119"/>
      <c r="O21" s="120"/>
      <c r="P21" s="158"/>
      <c r="R21" s="5"/>
    </row>
    <row r="22" spans="1:18" s="2" customFormat="1" ht="18.75" customHeight="1" x14ac:dyDescent="0.2">
      <c r="A22" s="52"/>
      <c r="B22" s="348" t="s">
        <v>12</v>
      </c>
      <c r="C22" s="348"/>
      <c r="D22" s="348"/>
      <c r="E22" s="121">
        <f>J20</f>
        <v>0.98611111110949423</v>
      </c>
      <c r="F22" s="122" t="s">
        <v>6</v>
      </c>
      <c r="G22" s="114"/>
      <c r="H22" s="123"/>
      <c r="I22" s="123"/>
      <c r="J22" s="123"/>
      <c r="K22" s="123"/>
      <c r="L22" s="123"/>
      <c r="M22" s="106"/>
      <c r="N22" s="106"/>
      <c r="O22" s="106"/>
      <c r="P22" s="52"/>
    </row>
    <row r="23" spans="1:18" s="6" customFormat="1" ht="9.75" customHeight="1" x14ac:dyDescent="0.2">
      <c r="A23" s="54"/>
      <c r="B23" s="115"/>
      <c r="C23" s="115"/>
      <c r="D23" s="115"/>
      <c r="E23" s="125"/>
      <c r="F23" s="126"/>
      <c r="G23" s="125"/>
      <c r="H23" s="123"/>
      <c r="I23" s="123"/>
      <c r="J23" s="123"/>
      <c r="K23" s="123"/>
      <c r="L23" s="123"/>
      <c r="M23" s="106"/>
      <c r="N23" s="106"/>
      <c r="O23" s="106"/>
      <c r="P23" s="54"/>
    </row>
    <row r="24" spans="1:18" ht="19.5" customHeight="1" x14ac:dyDescent="0.2">
      <c r="A24" s="52"/>
      <c r="B24" s="347" t="s">
        <v>11</v>
      </c>
      <c r="C24" s="347"/>
      <c r="D24" s="347"/>
      <c r="E24" s="127">
        <f>'A.2.1. Promedio meteorologia'!G72</f>
        <v>16.632000000000001</v>
      </c>
      <c r="F24" s="347" t="s">
        <v>65</v>
      </c>
      <c r="G24" s="347"/>
      <c r="H24" s="127">
        <f>'A.2.1. Promedio meteorologia'!E72</f>
        <v>765.38305755989268</v>
      </c>
      <c r="I24" s="128"/>
      <c r="J24" s="129"/>
      <c r="K24" s="129"/>
      <c r="L24" s="129"/>
      <c r="M24" s="129"/>
      <c r="N24" s="129"/>
      <c r="O24" s="129"/>
      <c r="P24" s="129"/>
    </row>
    <row r="25" spans="1:18" ht="13.5" thickBot="1" x14ac:dyDescent="0.25">
      <c r="A25" s="52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</row>
    <row r="26" spans="1:18" ht="11.25" customHeight="1" thickTop="1" thickBot="1" x14ac:dyDescent="0.25">
      <c r="A26" s="52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</row>
    <row r="27" spans="1:18" s="2" customFormat="1" ht="21" customHeight="1" thickBot="1" x14ac:dyDescent="0.25">
      <c r="A27" s="52"/>
      <c r="B27" s="106" t="s">
        <v>137</v>
      </c>
      <c r="C27" s="107" t="s">
        <v>66</v>
      </c>
      <c r="D27" s="108">
        <v>44860.65625</v>
      </c>
      <c r="E27" s="109"/>
      <c r="F27" s="107" t="s">
        <v>4</v>
      </c>
      <c r="G27" s="108">
        <v>44861.618055555555</v>
      </c>
      <c r="H27" s="110"/>
      <c r="I27" s="107" t="s">
        <v>5</v>
      </c>
      <c r="J27" s="350">
        <f>G27-D27</f>
        <v>0.96180555555474712</v>
      </c>
      <c r="K27" s="350"/>
      <c r="L27" s="111" t="s">
        <v>6</v>
      </c>
      <c r="M27" s="112">
        <f>$J27*60*24</f>
        <v>1384.9999999988358</v>
      </c>
      <c r="N27" s="113" t="s">
        <v>7</v>
      </c>
      <c r="O27" s="114"/>
      <c r="P27" s="158"/>
      <c r="R27" s="5"/>
    </row>
    <row r="28" spans="1:18" s="6" customFormat="1" ht="9.75" customHeight="1" x14ac:dyDescent="0.2">
      <c r="A28" s="54"/>
      <c r="B28" s="106"/>
      <c r="C28" s="115"/>
      <c r="D28" s="116"/>
      <c r="E28" s="116"/>
      <c r="F28" s="115"/>
      <c r="G28" s="116"/>
      <c r="H28" s="110"/>
      <c r="I28" s="115"/>
      <c r="J28" s="117"/>
      <c r="K28" s="117"/>
      <c r="L28" s="118"/>
      <c r="M28" s="119"/>
      <c r="N28" s="119"/>
      <c r="O28" s="120"/>
      <c r="P28" s="158"/>
      <c r="R28" s="5"/>
    </row>
    <row r="29" spans="1:18" s="2" customFormat="1" ht="18.75" customHeight="1" x14ac:dyDescent="0.2">
      <c r="A29" s="52"/>
      <c r="B29" s="348" t="s">
        <v>12</v>
      </c>
      <c r="C29" s="348"/>
      <c r="D29" s="348"/>
      <c r="E29" s="121">
        <f>J27</f>
        <v>0.96180555555474712</v>
      </c>
      <c r="F29" s="122" t="s">
        <v>6</v>
      </c>
      <c r="G29" s="114"/>
      <c r="H29" s="123"/>
      <c r="I29" s="123"/>
      <c r="J29" s="123"/>
      <c r="K29" s="123"/>
      <c r="L29" s="123"/>
      <c r="M29" s="106"/>
      <c r="N29" s="106"/>
      <c r="O29" s="106"/>
      <c r="P29" s="52"/>
    </row>
    <row r="30" spans="1:18" s="6" customFormat="1" ht="9.75" customHeight="1" x14ac:dyDescent="0.2">
      <c r="A30" s="54"/>
      <c r="B30" s="115"/>
      <c r="C30" s="115"/>
      <c r="D30" s="115"/>
      <c r="E30" s="125"/>
      <c r="F30" s="126"/>
      <c r="G30" s="125"/>
      <c r="H30" s="123"/>
      <c r="I30" s="123"/>
      <c r="J30" s="123"/>
      <c r="K30" s="123"/>
      <c r="L30" s="123"/>
      <c r="M30" s="106"/>
      <c r="N30" s="106"/>
      <c r="O30" s="106"/>
      <c r="P30" s="54"/>
    </row>
    <row r="31" spans="1:18" ht="19.5" customHeight="1" x14ac:dyDescent="0.2">
      <c r="A31" s="52"/>
      <c r="B31" s="347" t="s">
        <v>11</v>
      </c>
      <c r="C31" s="347"/>
      <c r="D31" s="347"/>
      <c r="E31" s="127">
        <f>'A.2.1. Promedio meteorologia'!G101</f>
        <v>16.063636363636366</v>
      </c>
      <c r="F31" s="347" t="s">
        <v>65</v>
      </c>
      <c r="G31" s="347"/>
      <c r="H31" s="127">
        <f>'A.2.1. Promedio meteorologia'!E101</f>
        <v>765.71963162323334</v>
      </c>
      <c r="I31" s="132"/>
      <c r="J31" s="54"/>
      <c r="K31" s="54"/>
      <c r="L31" s="54"/>
      <c r="M31" s="54"/>
      <c r="N31" s="54"/>
      <c r="O31" s="54"/>
      <c r="P31" s="129"/>
    </row>
    <row r="32" spans="1:18" ht="13.5" thickBot="1" x14ac:dyDescent="0.25">
      <c r="A32" s="52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</row>
    <row r="33" spans="1:18" ht="11.25" customHeight="1" thickTop="1" thickBot="1" x14ac:dyDescent="0.25">
      <c r="A33" s="52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</row>
    <row r="34" spans="1:18" s="2" customFormat="1" ht="21" customHeight="1" thickBot="1" x14ac:dyDescent="0.25">
      <c r="A34" s="52"/>
      <c r="B34" s="106" t="s">
        <v>138</v>
      </c>
      <c r="C34" s="107" t="s">
        <v>66</v>
      </c>
      <c r="D34" s="108">
        <v>44861.631944444445</v>
      </c>
      <c r="E34" s="109"/>
      <c r="F34" s="107" t="s">
        <v>4</v>
      </c>
      <c r="G34" s="108">
        <v>44862.614583333336</v>
      </c>
      <c r="H34" s="110"/>
      <c r="I34" s="107" t="s">
        <v>5</v>
      </c>
      <c r="J34" s="350">
        <f>G34-D34</f>
        <v>0.98263888889050577</v>
      </c>
      <c r="K34" s="350"/>
      <c r="L34" s="111" t="s">
        <v>6</v>
      </c>
      <c r="M34" s="112">
        <f>$J34*60*24</f>
        <v>1415.0000000023283</v>
      </c>
      <c r="N34" s="113" t="s">
        <v>7</v>
      </c>
      <c r="O34" s="114"/>
      <c r="P34" s="158"/>
      <c r="R34" s="5"/>
    </row>
    <row r="35" spans="1:18" s="6" customFormat="1" ht="9.75" customHeight="1" x14ac:dyDescent="0.2">
      <c r="A35" s="54"/>
      <c r="B35" s="106"/>
      <c r="C35" s="115"/>
      <c r="D35" s="116"/>
      <c r="E35" s="116"/>
      <c r="F35" s="115"/>
      <c r="G35" s="116"/>
      <c r="H35" s="110"/>
      <c r="I35" s="115"/>
      <c r="J35" s="117"/>
      <c r="K35" s="117"/>
      <c r="L35" s="118"/>
      <c r="M35" s="119"/>
      <c r="N35" s="119"/>
      <c r="O35" s="120"/>
      <c r="P35" s="158"/>
      <c r="R35" s="5"/>
    </row>
    <row r="36" spans="1:18" s="2" customFormat="1" ht="18.75" customHeight="1" x14ac:dyDescent="0.2">
      <c r="A36" s="52"/>
      <c r="B36" s="348" t="s">
        <v>12</v>
      </c>
      <c r="C36" s="348"/>
      <c r="D36" s="348"/>
      <c r="E36" s="121">
        <f>J34</f>
        <v>0.98263888889050577</v>
      </c>
      <c r="F36" s="122" t="s">
        <v>6</v>
      </c>
      <c r="G36" s="114"/>
      <c r="H36" s="123"/>
      <c r="I36" s="123"/>
      <c r="J36" s="123"/>
      <c r="K36" s="123"/>
      <c r="L36" s="123"/>
      <c r="M36" s="106"/>
      <c r="N36" s="106"/>
      <c r="O36" s="106"/>
      <c r="P36" s="52"/>
    </row>
    <row r="37" spans="1:18" s="6" customFormat="1" ht="9.75" customHeight="1" x14ac:dyDescent="0.2">
      <c r="A37" s="54"/>
      <c r="B37" s="115"/>
      <c r="C37" s="115"/>
      <c r="D37" s="115"/>
      <c r="E37" s="125"/>
      <c r="F37" s="126"/>
      <c r="G37" s="125"/>
      <c r="H37" s="123"/>
      <c r="I37" s="123"/>
      <c r="J37" s="123"/>
      <c r="K37" s="123"/>
      <c r="L37" s="123"/>
      <c r="M37" s="106"/>
      <c r="N37" s="106"/>
      <c r="O37" s="106"/>
      <c r="P37" s="54"/>
    </row>
    <row r="38" spans="1:18" ht="19.5" customHeight="1" x14ac:dyDescent="0.2">
      <c r="A38" s="52"/>
      <c r="B38" s="347" t="s">
        <v>11</v>
      </c>
      <c r="C38" s="347"/>
      <c r="D38" s="347"/>
      <c r="E38" s="127">
        <f>'A.2.1. Promedio meteorologia'!G130</f>
        <v>15.87916666666667</v>
      </c>
      <c r="F38" s="347" t="s">
        <v>65</v>
      </c>
      <c r="G38" s="347"/>
      <c r="H38" s="127">
        <f>'A.2.1. Promedio meteorologia'!E130</f>
        <v>765.94948070585997</v>
      </c>
      <c r="I38" s="132"/>
      <c r="J38" s="54"/>
      <c r="K38" s="54"/>
      <c r="L38" s="54"/>
      <c r="M38" s="54"/>
      <c r="N38" s="54"/>
      <c r="O38" s="54"/>
      <c r="P38" s="129"/>
    </row>
    <row r="39" spans="1:18" ht="13.5" thickBot="1" x14ac:dyDescent="0.25">
      <c r="A39" s="52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</row>
    <row r="40" spans="1:18" ht="14.25" thickTop="1" thickBot="1" x14ac:dyDescent="0.25">
      <c r="A40" s="52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</row>
    <row r="41" spans="1:18" s="2" customFormat="1" ht="21" customHeight="1" thickBot="1" x14ac:dyDescent="0.25">
      <c r="A41" s="52"/>
      <c r="B41" s="106" t="s">
        <v>139</v>
      </c>
      <c r="C41" s="107" t="s">
        <v>66</v>
      </c>
      <c r="D41" s="108">
        <v>44862.625</v>
      </c>
      <c r="E41" s="109"/>
      <c r="F41" s="107" t="s">
        <v>4</v>
      </c>
      <c r="G41" s="108">
        <v>44863.583333333336</v>
      </c>
      <c r="H41" s="110"/>
      <c r="I41" s="107" t="s">
        <v>5</v>
      </c>
      <c r="J41" s="350">
        <f>G41-D41</f>
        <v>0.95833333333575865</v>
      </c>
      <c r="K41" s="350"/>
      <c r="L41" s="111" t="s">
        <v>6</v>
      </c>
      <c r="M41" s="112">
        <f>$J41*60*24</f>
        <v>1380.0000000034925</v>
      </c>
      <c r="N41" s="113" t="s">
        <v>7</v>
      </c>
      <c r="O41" s="114"/>
      <c r="P41" s="158"/>
      <c r="R41" s="5"/>
    </row>
    <row r="42" spans="1:18" s="6" customFormat="1" ht="9.75" customHeight="1" x14ac:dyDescent="0.2">
      <c r="A42" s="54"/>
      <c r="B42" s="106"/>
      <c r="C42" s="115"/>
      <c r="D42" s="116"/>
      <c r="E42" s="116"/>
      <c r="F42" s="115"/>
      <c r="G42" s="116"/>
      <c r="H42" s="110"/>
      <c r="I42" s="115"/>
      <c r="J42" s="117"/>
      <c r="K42" s="117"/>
      <c r="L42" s="118"/>
      <c r="M42" s="119"/>
      <c r="N42" s="119"/>
      <c r="O42" s="120"/>
      <c r="P42" s="158"/>
      <c r="R42" s="5"/>
    </row>
    <row r="43" spans="1:18" s="2" customFormat="1" ht="18.75" customHeight="1" x14ac:dyDescent="0.2">
      <c r="A43" s="52"/>
      <c r="B43" s="348" t="s">
        <v>12</v>
      </c>
      <c r="C43" s="348"/>
      <c r="D43" s="348"/>
      <c r="E43" s="121">
        <f>J41</f>
        <v>0.95833333333575865</v>
      </c>
      <c r="F43" s="122" t="s">
        <v>6</v>
      </c>
      <c r="G43" s="114"/>
      <c r="H43" s="123"/>
      <c r="I43" s="123"/>
      <c r="J43" s="123"/>
      <c r="K43" s="123"/>
      <c r="L43" s="123"/>
      <c r="M43" s="106"/>
      <c r="N43" s="106"/>
      <c r="O43" s="106"/>
      <c r="P43" s="52"/>
    </row>
    <row r="44" spans="1:18" s="6" customFormat="1" ht="9.75" customHeight="1" x14ac:dyDescent="0.2">
      <c r="A44" s="54"/>
      <c r="B44" s="115"/>
      <c r="C44" s="115"/>
      <c r="D44" s="115"/>
      <c r="E44" s="125"/>
      <c r="F44" s="126"/>
      <c r="G44" s="125"/>
      <c r="H44" s="123"/>
      <c r="I44" s="123"/>
      <c r="J44" s="123"/>
      <c r="K44" s="123"/>
      <c r="L44" s="123"/>
      <c r="M44" s="106"/>
      <c r="N44" s="106"/>
      <c r="O44" s="106"/>
      <c r="P44" s="54"/>
    </row>
    <row r="45" spans="1:18" ht="19.5" customHeight="1" x14ac:dyDescent="0.2">
      <c r="A45" s="52"/>
      <c r="B45" s="347" t="s">
        <v>11</v>
      </c>
      <c r="C45" s="347"/>
      <c r="D45" s="347"/>
      <c r="E45" s="127">
        <f>'A.2.1. Promedio meteorologia'!G159</f>
        <v>15.626086956521737</v>
      </c>
      <c r="F45" s="347" t="s">
        <v>65</v>
      </c>
      <c r="G45" s="347"/>
      <c r="H45" s="127">
        <f>'A.2.1. Promedio meteorologia'!E159</f>
        <v>765.922712126183</v>
      </c>
      <c r="I45" s="132"/>
      <c r="J45" s="54"/>
      <c r="K45" s="54"/>
      <c r="L45" s="54"/>
      <c r="M45" s="54"/>
      <c r="N45" s="54"/>
      <c r="O45" s="54"/>
      <c r="P45" s="129"/>
    </row>
    <row r="46" spans="1:18" ht="13.5" thickBot="1" x14ac:dyDescent="0.25">
      <c r="A46" s="52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</row>
    <row r="47" spans="1:18" ht="14.25" hidden="1" thickTop="1" thickBot="1" x14ac:dyDescent="0.25">
      <c r="A47" s="52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</row>
    <row r="48" spans="1:18" ht="13.5" hidden="1" thickBot="1" x14ac:dyDescent="0.25">
      <c r="A48" s="52"/>
      <c r="B48" s="106" t="s">
        <v>139</v>
      </c>
      <c r="C48" s="281" t="s">
        <v>66</v>
      </c>
      <c r="D48" s="108">
        <v>44820.541666666664</v>
      </c>
      <c r="E48" s="109"/>
      <c r="F48" s="281" t="s">
        <v>4</v>
      </c>
      <c r="G48" s="108">
        <v>44821.357638888891</v>
      </c>
      <c r="H48" s="110"/>
      <c r="I48" s="281" t="s">
        <v>5</v>
      </c>
      <c r="J48" s="350">
        <f>G48-D48</f>
        <v>0.81597222222626442</v>
      </c>
      <c r="K48" s="350"/>
      <c r="L48" s="111" t="s">
        <v>6</v>
      </c>
      <c r="M48" s="112">
        <f>$J48*60*24</f>
        <v>1175.0000000058208</v>
      </c>
      <c r="N48" s="113" t="s">
        <v>7</v>
      </c>
      <c r="O48" s="114"/>
    </row>
    <row r="49" spans="1:15" hidden="1" x14ac:dyDescent="0.2">
      <c r="A49" s="52"/>
      <c r="B49" s="106"/>
      <c r="C49" s="115"/>
      <c r="D49" s="116"/>
      <c r="E49" s="116"/>
      <c r="F49" s="115"/>
      <c r="G49" s="116"/>
      <c r="H49" s="110"/>
      <c r="I49" s="115"/>
      <c r="J49" s="117"/>
      <c r="K49" s="117"/>
      <c r="L49" s="118"/>
      <c r="M49" s="119"/>
      <c r="N49" s="119"/>
      <c r="O49" s="120"/>
    </row>
    <row r="50" spans="1:15" hidden="1" x14ac:dyDescent="0.2">
      <c r="A50" s="52"/>
      <c r="B50" s="348" t="s">
        <v>12</v>
      </c>
      <c r="C50" s="348"/>
      <c r="D50" s="348"/>
      <c r="E50" s="121">
        <f>J48</f>
        <v>0.81597222222626442</v>
      </c>
      <c r="F50" s="122" t="s">
        <v>6</v>
      </c>
      <c r="G50" s="114"/>
      <c r="H50" s="123"/>
      <c r="I50" s="123"/>
      <c r="J50" s="123"/>
      <c r="K50" s="123"/>
      <c r="L50" s="123"/>
      <c r="M50" s="106"/>
      <c r="N50" s="106"/>
      <c r="O50" s="106"/>
    </row>
    <row r="51" spans="1:15" hidden="1" x14ac:dyDescent="0.2">
      <c r="A51" s="52"/>
      <c r="B51" s="115"/>
      <c r="C51" s="115"/>
      <c r="D51" s="115"/>
      <c r="E51" s="125"/>
      <c r="F51" s="126"/>
      <c r="G51" s="125"/>
      <c r="H51" s="123"/>
      <c r="I51" s="123"/>
      <c r="J51" s="123"/>
      <c r="K51" s="123"/>
      <c r="L51" s="123"/>
      <c r="M51" s="106"/>
      <c r="N51" s="106"/>
      <c r="O51" s="106"/>
    </row>
    <row r="52" spans="1:15" hidden="1" x14ac:dyDescent="0.2">
      <c r="A52" s="52"/>
      <c r="B52" s="347" t="s">
        <v>11</v>
      </c>
      <c r="C52" s="347"/>
      <c r="D52" s="347"/>
      <c r="E52" s="127">
        <f>'A.2.1. Promedio meteorologia'!G188</f>
        <v>15.919047619047619</v>
      </c>
      <c r="F52" s="347" t="s">
        <v>65</v>
      </c>
      <c r="G52" s="347"/>
      <c r="H52" s="127">
        <f>'A.2.1. Promedio meteorologia'!E188</f>
        <v>765.98653742710985</v>
      </c>
      <c r="I52" s="132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</row>
    <row r="54" spans="1:15" ht="13.5" hidden="1" thickTop="1" x14ac:dyDescent="0.2">
      <c r="A54" s="52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</row>
    <row r="55" spans="1:15" ht="13.5" thickTop="1" x14ac:dyDescent="0.2">
      <c r="A55" s="52"/>
      <c r="B55" s="349" t="s">
        <v>13</v>
      </c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</row>
    <row r="56" spans="1:15" ht="35.25" customHeight="1" x14ac:dyDescent="0.2">
      <c r="A56" s="52"/>
      <c r="B56" s="346" t="s">
        <v>264</v>
      </c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2" zoomScale="89" zoomScaleNormal="80" zoomScaleSheetLayoutView="89" zoomScalePageLayoutView="40" workbookViewId="0">
      <selection activeCell="G52" sqref="G52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59"/>
      <c r="C2" s="360"/>
      <c r="D2" s="334" t="s">
        <v>205</v>
      </c>
      <c r="E2" s="334"/>
      <c r="F2" s="334"/>
      <c r="G2" s="334"/>
      <c r="H2" s="334"/>
      <c r="I2" s="334"/>
      <c r="J2" s="335"/>
      <c r="K2" s="54"/>
    </row>
    <row r="3" spans="1:15" ht="12.75" customHeight="1" x14ac:dyDescent="0.2">
      <c r="A3" s="52"/>
      <c r="B3" s="361"/>
      <c r="C3" s="362"/>
      <c r="D3" s="334"/>
      <c r="E3" s="334"/>
      <c r="F3" s="334"/>
      <c r="G3" s="334"/>
      <c r="H3" s="334"/>
      <c r="I3" s="334"/>
      <c r="J3" s="335"/>
      <c r="K3" s="54"/>
    </row>
    <row r="4" spans="1:15" ht="12.75" customHeight="1" x14ac:dyDescent="0.2">
      <c r="A4" s="52"/>
      <c r="B4" s="361"/>
      <c r="C4" s="362"/>
      <c r="D4" s="334"/>
      <c r="E4" s="334"/>
      <c r="F4" s="334"/>
      <c r="G4" s="334"/>
      <c r="H4" s="334"/>
      <c r="I4" s="334"/>
      <c r="J4" s="335"/>
      <c r="K4" s="149"/>
    </row>
    <row r="5" spans="1:15" ht="13.5" customHeight="1" thickBot="1" x14ac:dyDescent="0.25">
      <c r="A5" s="52"/>
      <c r="B5" s="363"/>
      <c r="C5" s="364"/>
      <c r="D5" s="334"/>
      <c r="E5" s="334"/>
      <c r="F5" s="334"/>
      <c r="G5" s="334"/>
      <c r="H5" s="334"/>
      <c r="I5" s="334"/>
      <c r="J5" s="335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5" t="s">
        <v>181</v>
      </c>
      <c r="C7" s="355"/>
      <c r="D7" s="38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87"/>
      <c r="F7" s="387"/>
      <c r="G7" s="387"/>
      <c r="H7" s="387"/>
      <c r="I7" s="387"/>
      <c r="J7" s="387"/>
      <c r="K7" s="148"/>
      <c r="L7" s="148"/>
      <c r="M7" s="148"/>
      <c r="N7" s="148"/>
      <c r="O7" s="148"/>
    </row>
    <row r="8" spans="1:15" ht="9.6" customHeight="1" x14ac:dyDescent="0.2">
      <c r="A8" s="52"/>
      <c r="B8" s="131"/>
      <c r="C8" s="131"/>
      <c r="D8" s="131"/>
      <c r="E8" s="131"/>
      <c r="F8" s="131"/>
      <c r="G8" s="131"/>
      <c r="H8" s="131"/>
      <c r="I8" s="131"/>
      <c r="J8" s="131"/>
      <c r="K8" s="54"/>
    </row>
    <row r="9" spans="1:15" ht="15.6" customHeight="1" x14ac:dyDescent="0.2">
      <c r="A9" s="52"/>
      <c r="B9" s="355" t="s">
        <v>213</v>
      </c>
      <c r="C9" s="355"/>
      <c r="D9" s="103" t="str">
        <f>'A.2.2. Promedio diarios (T y P)'!D9:D9</f>
        <v>CA-VMP-10</v>
      </c>
      <c r="E9" s="150"/>
      <c r="F9" s="355" t="s">
        <v>182</v>
      </c>
      <c r="G9" s="355"/>
      <c r="H9" s="102" t="str">
        <f>+'A.2.2. Promedio diarios (T y P)'!H9</f>
        <v>0002-10-2022-418</v>
      </c>
      <c r="I9" s="137" t="s">
        <v>168</v>
      </c>
      <c r="J9" s="102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86" t="s">
        <v>15</v>
      </c>
      <c r="C11" s="386"/>
      <c r="D11" s="386"/>
      <c r="E11" s="386"/>
      <c r="F11" s="386"/>
      <c r="G11" s="386"/>
      <c r="H11" s="386"/>
      <c r="I11" s="386"/>
      <c r="J11" s="386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8" t="s">
        <v>17</v>
      </c>
      <c r="C13" s="399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96" t="s">
        <v>131</v>
      </c>
      <c r="J13" s="397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95" t="s">
        <v>16</v>
      </c>
      <c r="C15" s="395"/>
      <c r="D15" s="388" t="s">
        <v>8</v>
      </c>
      <c r="E15" s="388"/>
      <c r="F15" s="389" t="s">
        <v>14</v>
      </c>
      <c r="G15" s="390"/>
      <c r="H15" s="390"/>
      <c r="I15" s="390"/>
      <c r="J15" s="391"/>
      <c r="K15" s="57"/>
    </row>
    <row r="16" spans="1:15" x14ac:dyDescent="0.2">
      <c r="A16" s="52"/>
      <c r="B16" s="395"/>
      <c r="C16" s="395"/>
      <c r="D16" s="388" t="s">
        <v>9</v>
      </c>
      <c r="E16" s="388"/>
      <c r="F16" s="389" t="s">
        <v>67</v>
      </c>
      <c r="G16" s="390"/>
      <c r="H16" s="390"/>
      <c r="I16" s="390"/>
      <c r="J16" s="391"/>
      <c r="K16" s="57"/>
    </row>
    <row r="17" spans="1:14" ht="19.5" customHeight="1" x14ac:dyDescent="0.2">
      <c r="A17" s="52"/>
      <c r="B17" s="395"/>
      <c r="C17" s="395"/>
      <c r="D17" s="388" t="s">
        <v>10</v>
      </c>
      <c r="E17" s="388"/>
      <c r="F17" s="389" t="s">
        <v>274</v>
      </c>
      <c r="G17" s="390"/>
      <c r="H17" s="390"/>
      <c r="I17" s="390"/>
      <c r="J17" s="391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86" t="s">
        <v>18</v>
      </c>
      <c r="C19" s="386"/>
      <c r="D19" s="386"/>
      <c r="E19" s="386"/>
      <c r="F19" s="386"/>
      <c r="G19" s="386"/>
      <c r="H19" s="386"/>
      <c r="I19" s="386"/>
      <c r="J19" s="386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92" t="s">
        <v>3</v>
      </c>
      <c r="C21" s="393"/>
      <c r="D21" s="393"/>
      <c r="E21" s="393"/>
      <c r="F21" s="393"/>
      <c r="G21" s="393"/>
      <c r="H21" s="393"/>
      <c r="I21" s="393"/>
      <c r="J21" s="394"/>
      <c r="K21" s="60"/>
    </row>
    <row r="22" spans="1:14" ht="18" x14ac:dyDescent="0.2">
      <c r="A22" s="52"/>
      <c r="B22" s="61" t="s">
        <v>135</v>
      </c>
      <c r="C22" s="375" t="s">
        <v>25</v>
      </c>
      <c r="D22" s="375"/>
      <c r="E22" s="373">
        <f>+'A.2.2. Promedio diarios (T y P)'!D13</f>
        <v>44858.677083333336</v>
      </c>
      <c r="F22" s="373"/>
      <c r="G22" s="375" t="s">
        <v>26</v>
      </c>
      <c r="H22" s="375"/>
      <c r="I22" s="373">
        <f>+'A.2.2. Promedio diarios (T y P)'!G13</f>
        <v>44859.638194444444</v>
      </c>
      <c r="J22" s="384"/>
      <c r="K22" s="62"/>
      <c r="M22" s="223" t="s">
        <v>214</v>
      </c>
      <c r="N22" s="224">
        <f>AVERAGE(M24,M32,M40,M48,M56)</f>
        <v>0.30000000000000038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6" t="s">
        <v>21</v>
      </c>
      <c r="C24" s="377"/>
      <c r="D24" s="79">
        <v>14.6</v>
      </c>
      <c r="E24" s="67" t="s">
        <v>62</v>
      </c>
      <c r="F24" s="68"/>
      <c r="G24" s="376" t="s">
        <v>22</v>
      </c>
      <c r="H24" s="377"/>
      <c r="I24" s="69">
        <v>14.9</v>
      </c>
      <c r="J24" s="70" t="s">
        <v>62</v>
      </c>
      <c r="K24" s="54"/>
      <c r="M24" s="225">
        <f>I24-D24</f>
        <v>0.30000000000000071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1" t="s">
        <v>170</v>
      </c>
      <c r="C26" s="371"/>
      <c r="D26" s="371"/>
      <c r="E26" s="371"/>
      <c r="F26" s="371" t="s">
        <v>19</v>
      </c>
      <c r="G26" s="72" t="s">
        <v>1</v>
      </c>
      <c r="H26" s="73" t="s">
        <v>0</v>
      </c>
      <c r="I26" s="371" t="s">
        <v>172</v>
      </c>
      <c r="J26" s="371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71"/>
      <c r="G27" s="74">
        <f>+H27-2</f>
        <v>16</v>
      </c>
      <c r="H27" s="75">
        <f>EVEN(F28)</f>
        <v>18</v>
      </c>
      <c r="I27" s="371"/>
      <c r="J27" s="371"/>
      <c r="K27" s="54"/>
    </row>
    <row r="28" spans="1:14" x14ac:dyDescent="0.2">
      <c r="A28" s="52"/>
      <c r="B28" s="76">
        <f>AVERAGE(D24,I24)</f>
        <v>14.75</v>
      </c>
      <c r="C28" s="76">
        <f>25.4*B28/13.61</f>
        <v>27.527553269654664</v>
      </c>
      <c r="D28" s="76">
        <f>+'A.2.2. Promedio diarios (T y P)'!H17</f>
        <v>766.34638944310279</v>
      </c>
      <c r="E28" s="77">
        <f>1-(C28/D28)</f>
        <v>0.96407948983793257</v>
      </c>
      <c r="F28" s="76">
        <f>+'A.2.2. Promedio diarios (T y P)'!E17</f>
        <v>16.733333333333331</v>
      </c>
      <c r="G28" s="78">
        <v>1.173</v>
      </c>
      <c r="H28" s="78">
        <v>1.177</v>
      </c>
      <c r="I28" s="372">
        <f>-(H28-G28)/(H27-G27)*(H27-F28)+H28</f>
        <v>1.1744666666666668</v>
      </c>
      <c r="J28" s="372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75" t="s">
        <v>25</v>
      </c>
      <c r="D30" s="375"/>
      <c r="E30" s="373">
        <f>+'A.2.2. Promedio diarios (T y P)'!D20</f>
        <v>44859.649305555555</v>
      </c>
      <c r="F30" s="373"/>
      <c r="G30" s="375" t="s">
        <v>26</v>
      </c>
      <c r="H30" s="375"/>
      <c r="I30" s="373">
        <f>+'A.2.2. Promedio diarios (T y P)'!G20</f>
        <v>44860.635416666664</v>
      </c>
      <c r="J30" s="38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6" t="s">
        <v>21</v>
      </c>
      <c r="C32" s="377"/>
      <c r="D32" s="79">
        <v>14.7</v>
      </c>
      <c r="E32" s="67" t="s">
        <v>62</v>
      </c>
      <c r="F32" s="68"/>
      <c r="G32" s="376" t="s">
        <v>22</v>
      </c>
      <c r="H32" s="377"/>
      <c r="I32" s="79">
        <v>15.2</v>
      </c>
      <c r="J32" s="67" t="s">
        <v>62</v>
      </c>
      <c r="K32" s="54"/>
      <c r="M32" s="225">
        <f>I32-D32</f>
        <v>0.5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1" t="s">
        <v>170</v>
      </c>
      <c r="C34" s="371"/>
      <c r="D34" s="371"/>
      <c r="E34" s="371"/>
      <c r="F34" s="371" t="s">
        <v>19</v>
      </c>
      <c r="G34" s="72" t="s">
        <v>1</v>
      </c>
      <c r="H34" s="73" t="s">
        <v>0</v>
      </c>
      <c r="I34" s="371" t="s">
        <v>172</v>
      </c>
      <c r="J34" s="371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71"/>
      <c r="G35" s="74">
        <f>+H35-2</f>
        <v>16</v>
      </c>
      <c r="H35" s="75">
        <f>EVEN(F36)</f>
        <v>18</v>
      </c>
      <c r="I35" s="371"/>
      <c r="J35" s="371"/>
      <c r="K35" s="54"/>
    </row>
    <row r="36" spans="1:13" x14ac:dyDescent="0.2">
      <c r="A36" s="52"/>
      <c r="B36" s="76">
        <f>AVERAGE(D32,I32)</f>
        <v>14.95</v>
      </c>
      <c r="C36" s="76">
        <f>25.4*B36/13.61</f>
        <v>27.900808229243204</v>
      </c>
      <c r="D36" s="76">
        <f>+'A.2.2. Promedio diarios (T y P)'!H24</f>
        <v>765.38305755989268</v>
      </c>
      <c r="E36" s="77">
        <f>1-(C36/D36)</f>
        <v>0.96354660852019203</v>
      </c>
      <c r="F36" s="76">
        <f>+'A.2.2. Promedio diarios (T y P)'!E24</f>
        <v>16.632000000000001</v>
      </c>
      <c r="G36" s="78">
        <v>1.173</v>
      </c>
      <c r="H36" s="80">
        <v>1.177</v>
      </c>
      <c r="I36" s="372">
        <f>-(H36-G36)/(H35-G35)*(H35-F36)+H36</f>
        <v>1.174264</v>
      </c>
      <c r="J36" s="372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75" t="s">
        <v>25</v>
      </c>
      <c r="D38" s="375"/>
      <c r="E38" s="373">
        <f>+'A.2.2. Promedio diarios (T y P)'!D27</f>
        <v>44860.65625</v>
      </c>
      <c r="F38" s="373"/>
      <c r="G38" s="375" t="s">
        <v>26</v>
      </c>
      <c r="H38" s="375"/>
      <c r="I38" s="373">
        <f>+'A.2.2. Promedio diarios (T y P)'!G27</f>
        <v>44861.618055555555</v>
      </c>
      <c r="J38" s="38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6" t="s">
        <v>21</v>
      </c>
      <c r="C40" s="377"/>
      <c r="D40" s="79">
        <v>14.7</v>
      </c>
      <c r="E40" s="67" t="s">
        <v>62</v>
      </c>
      <c r="F40" s="68"/>
      <c r="G40" s="376" t="s">
        <v>22</v>
      </c>
      <c r="H40" s="377"/>
      <c r="I40" s="79">
        <v>14.9</v>
      </c>
      <c r="J40" s="67" t="s">
        <v>62</v>
      </c>
      <c r="K40" s="54"/>
      <c r="M40" s="225">
        <f>I40-D40</f>
        <v>0.20000000000000107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1" t="s">
        <v>170</v>
      </c>
      <c r="C42" s="371"/>
      <c r="D42" s="371"/>
      <c r="E42" s="371"/>
      <c r="F42" s="371" t="s">
        <v>19</v>
      </c>
      <c r="G42" s="72" t="s">
        <v>1</v>
      </c>
      <c r="H42" s="73" t="s">
        <v>0</v>
      </c>
      <c r="I42" s="371" t="s">
        <v>172</v>
      </c>
      <c r="J42" s="371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71"/>
      <c r="G43" s="74">
        <f>+H43-2</f>
        <v>16</v>
      </c>
      <c r="H43" s="75">
        <f>EVEN(F44)</f>
        <v>18</v>
      </c>
      <c r="I43" s="371"/>
      <c r="J43" s="371"/>
      <c r="K43" s="54"/>
    </row>
    <row r="44" spans="1:13" x14ac:dyDescent="0.2">
      <c r="A44" s="52"/>
      <c r="B44" s="76">
        <f>AVERAGE(D40,I40)</f>
        <v>14.8</v>
      </c>
      <c r="C44" s="76">
        <f>25.4*B44/13.61</f>
        <v>27.620867009551802</v>
      </c>
      <c r="D44" s="76">
        <f>+'A.2.2. Promedio diarios (T y P)'!H31</f>
        <v>765.71963162323334</v>
      </c>
      <c r="E44" s="77">
        <f>1-(C44/D44)</f>
        <v>0.96392822402763934</v>
      </c>
      <c r="F44" s="76">
        <f>+'A.2.2. Promedio diarios (T y P)'!E31</f>
        <v>16.063636363636366</v>
      </c>
      <c r="G44" s="80">
        <v>1.173</v>
      </c>
      <c r="H44" s="80">
        <v>1.177</v>
      </c>
      <c r="I44" s="372">
        <f>-(H44-G44)/(H43-G43)*(H43-F44)+H44</f>
        <v>1.1731272727272728</v>
      </c>
      <c r="J44" s="372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75" t="s">
        <v>25</v>
      </c>
      <c r="D46" s="375"/>
      <c r="E46" s="373">
        <f>+'A.2.2. Promedio diarios (T y P)'!D34</f>
        <v>44861.631944444445</v>
      </c>
      <c r="F46" s="373"/>
      <c r="G46" s="375" t="s">
        <v>26</v>
      </c>
      <c r="H46" s="375"/>
      <c r="I46" s="373">
        <f>+'A.2.2. Promedio diarios (T y P)'!G34</f>
        <v>44862.614583333336</v>
      </c>
      <c r="J46" s="38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6" t="s">
        <v>21</v>
      </c>
      <c r="C48" s="377"/>
      <c r="D48" s="79">
        <v>14.8</v>
      </c>
      <c r="E48" s="67" t="s">
        <v>62</v>
      </c>
      <c r="F48" s="68"/>
      <c r="G48" s="376" t="s">
        <v>22</v>
      </c>
      <c r="H48" s="377"/>
      <c r="I48" s="79">
        <v>15</v>
      </c>
      <c r="J48" s="67" t="s">
        <v>62</v>
      </c>
      <c r="K48" s="54"/>
      <c r="M48" s="225">
        <f>I48-D48</f>
        <v>0.19999999999999929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1" t="s">
        <v>170</v>
      </c>
      <c r="C50" s="371"/>
      <c r="D50" s="371"/>
      <c r="E50" s="371"/>
      <c r="F50" s="371" t="s">
        <v>19</v>
      </c>
      <c r="G50" s="72" t="s">
        <v>1</v>
      </c>
      <c r="H50" s="73" t="s">
        <v>0</v>
      </c>
      <c r="I50" s="371" t="s">
        <v>172</v>
      </c>
      <c r="J50" s="371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71"/>
      <c r="G51" s="74">
        <f>+H51-2</f>
        <v>14</v>
      </c>
      <c r="H51" s="75">
        <f>EVEN(F52)</f>
        <v>16</v>
      </c>
      <c r="I51" s="371"/>
      <c r="J51" s="371"/>
      <c r="K51" s="54"/>
    </row>
    <row r="52" spans="1:13" x14ac:dyDescent="0.2">
      <c r="A52" s="52"/>
      <c r="B52" s="76">
        <f>AVERAGE(D48,I48)</f>
        <v>14.9</v>
      </c>
      <c r="C52" s="76">
        <f>25.4*B52/13.61</f>
        <v>27.80749448934607</v>
      </c>
      <c r="D52" s="76">
        <f>+'A.2.2. Promedio diarios (T y P)'!H38</f>
        <v>765.94948070585997</v>
      </c>
      <c r="E52" s="77">
        <f>1-(C52/D52)</f>
        <v>0.96369539350856392</v>
      </c>
      <c r="F52" s="76">
        <f>+'A.2.2. Promedio diarios (T y P)'!E38</f>
        <v>15.87916666666667</v>
      </c>
      <c r="G52" s="80">
        <v>1.17</v>
      </c>
      <c r="H52" s="80">
        <v>1.173</v>
      </c>
      <c r="I52" s="372">
        <f>-(H52-G52)/(H51-G51)*(H51-F52)+H52</f>
        <v>1.17281875</v>
      </c>
      <c r="J52" s="372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5" t="s">
        <v>25</v>
      </c>
      <c r="D54" s="375"/>
      <c r="E54" s="373">
        <f>+'A.2.2. Promedio diarios (T y P)'!D41</f>
        <v>44862.625</v>
      </c>
      <c r="F54" s="373"/>
      <c r="G54" s="375" t="s">
        <v>26</v>
      </c>
      <c r="H54" s="375"/>
      <c r="I54" s="373">
        <f>+'A.2.2. Promedio diarios (T y P)'!G41</f>
        <v>44863.583333333336</v>
      </c>
      <c r="J54" s="38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6" t="s">
        <v>21</v>
      </c>
      <c r="C56" s="377"/>
      <c r="D56" s="79">
        <v>14</v>
      </c>
      <c r="E56" s="67" t="s">
        <v>62</v>
      </c>
      <c r="F56" s="68"/>
      <c r="G56" s="376" t="s">
        <v>22</v>
      </c>
      <c r="H56" s="377"/>
      <c r="I56" s="79">
        <v>14.3</v>
      </c>
      <c r="J56" s="67" t="s">
        <v>62</v>
      </c>
      <c r="K56" s="54"/>
      <c r="M56" s="225">
        <f>I56-D56</f>
        <v>0.30000000000000071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1" t="s">
        <v>170</v>
      </c>
      <c r="C58" s="371"/>
      <c r="D58" s="371"/>
      <c r="E58" s="371"/>
      <c r="F58" s="371" t="s">
        <v>19</v>
      </c>
      <c r="G58" s="72" t="s">
        <v>1</v>
      </c>
      <c r="H58" s="73" t="s">
        <v>0</v>
      </c>
      <c r="I58" s="371" t="s">
        <v>172</v>
      </c>
      <c r="J58" s="371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71"/>
      <c r="G59" s="74">
        <f>+H59-2</f>
        <v>14</v>
      </c>
      <c r="H59" s="75">
        <f>EVEN(F60)</f>
        <v>16</v>
      </c>
      <c r="I59" s="371"/>
      <c r="J59" s="371"/>
      <c r="K59" s="54"/>
    </row>
    <row r="60" spans="1:13" x14ac:dyDescent="0.2">
      <c r="A60" s="52"/>
      <c r="B60" s="76">
        <f>AVERAGE(D56,I56)</f>
        <v>14.15</v>
      </c>
      <c r="C60" s="76">
        <f>25.4*B60/13.61</f>
        <v>26.407788390889049</v>
      </c>
      <c r="D60" s="76">
        <f>+'A.2.2. Promedio diarios (T y P)'!H45</f>
        <v>765.922712126183</v>
      </c>
      <c r="E60" s="77">
        <f>1-(C60/D60)</f>
        <v>0.96552160162794798</v>
      </c>
      <c r="F60" s="76">
        <f>+'A.2.2. Promedio diarios (T y P)'!E45</f>
        <v>15.626086956521737</v>
      </c>
      <c r="G60" s="80">
        <v>1.1719999999999999</v>
      </c>
      <c r="H60" s="80">
        <v>1.1759999999999999</v>
      </c>
      <c r="I60" s="372">
        <f>-(H60-G60)/(H59-G59)*(H59-F60)+H60</f>
        <v>1.1752521739130435</v>
      </c>
      <c r="J60" s="372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139</v>
      </c>
      <c r="C62" s="375" t="s">
        <v>25</v>
      </c>
      <c r="D62" s="375"/>
      <c r="E62" s="373">
        <f>'A.2.2. Promedio diarios (T y P)'!D48</f>
        <v>44820.541666666664</v>
      </c>
      <c r="F62" s="373"/>
      <c r="G62" s="375" t="s">
        <v>26</v>
      </c>
      <c r="H62" s="375"/>
      <c r="I62" s="373">
        <f>'A.2.2. Promedio diarios (T y P)'!G48</f>
        <v>44821.357638888891</v>
      </c>
      <c r="J62" s="38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6" t="s">
        <v>21</v>
      </c>
      <c r="C64" s="377"/>
      <c r="D64" s="66">
        <v>15.4</v>
      </c>
      <c r="E64" s="67" t="s">
        <v>62</v>
      </c>
      <c r="F64" s="68"/>
      <c r="G64" s="376" t="s">
        <v>22</v>
      </c>
      <c r="H64" s="377"/>
      <c r="I64" s="79">
        <v>15.7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1" t="s">
        <v>170</v>
      </c>
      <c r="C66" s="371"/>
      <c r="D66" s="371"/>
      <c r="E66" s="371"/>
      <c r="F66" s="371" t="s">
        <v>19</v>
      </c>
      <c r="G66" s="72" t="s">
        <v>1</v>
      </c>
      <c r="H66" s="72" t="s">
        <v>0</v>
      </c>
      <c r="I66" s="371" t="s">
        <v>172</v>
      </c>
      <c r="J66" s="371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71"/>
      <c r="G67" s="74">
        <f>+H67-2</f>
        <v>14</v>
      </c>
      <c r="H67" s="74">
        <f>EVEN(F68)</f>
        <v>16</v>
      </c>
      <c r="I67" s="371"/>
      <c r="J67" s="371"/>
      <c r="K67" s="54"/>
    </row>
    <row r="68" spans="1:11" hidden="1" x14ac:dyDescent="0.2">
      <c r="A68" s="52"/>
      <c r="B68" s="76">
        <f>AVERAGE(D64,I64)</f>
        <v>15.55</v>
      </c>
      <c r="C68" s="76">
        <f>25.4*B68/13.61</f>
        <v>29.020573108008815</v>
      </c>
      <c r="D68" s="76">
        <f>'A.2.2. Promedio diarios (T y P)'!H52</f>
        <v>765.98653742710985</v>
      </c>
      <c r="E68" s="77">
        <f>1-(C68/D68)</f>
        <v>0.96211346846187829</v>
      </c>
      <c r="F68" s="76">
        <f>'A.2.2. Promedio diarios (T y P)'!E52</f>
        <v>15.919047619047619</v>
      </c>
      <c r="G68" s="80">
        <v>1.1599999999999999</v>
      </c>
      <c r="H68" s="80">
        <v>1.1639999999999999</v>
      </c>
      <c r="I68" s="385">
        <f>-(H68-G68)/(H67-G67)*(H67-F68)+H68</f>
        <v>1.1638380952380951</v>
      </c>
      <c r="J68" s="37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140</v>
      </c>
      <c r="C70" s="375" t="s">
        <v>25</v>
      </c>
      <c r="D70" s="375"/>
      <c r="E70" s="373" t="e">
        <f>+'A.2.2. Promedio diarios (T y P)'!#REF!</f>
        <v>#REF!</v>
      </c>
      <c r="F70" s="373"/>
      <c r="G70" s="375" t="s">
        <v>26</v>
      </c>
      <c r="H70" s="375"/>
      <c r="I70" s="373" t="e">
        <f>+'A.2.2. Promedio diarios (T y P)'!#REF!</f>
        <v>#REF!</v>
      </c>
      <c r="J70" s="37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6" t="s">
        <v>21</v>
      </c>
      <c r="C72" s="377"/>
      <c r="D72" s="66"/>
      <c r="E72" s="67" t="s">
        <v>62</v>
      </c>
      <c r="F72" s="68"/>
      <c r="G72" s="376" t="s">
        <v>22</v>
      </c>
      <c r="H72" s="377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9" t="s">
        <v>170</v>
      </c>
      <c r="C74" s="380"/>
      <c r="D74" s="380"/>
      <c r="E74" s="381"/>
      <c r="F74" s="382" t="s">
        <v>19</v>
      </c>
      <c r="G74" s="72" t="s">
        <v>1</v>
      </c>
      <c r="H74" s="73" t="s">
        <v>0</v>
      </c>
      <c r="I74" s="365" t="s">
        <v>172</v>
      </c>
      <c r="J74" s="366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83"/>
      <c r="G75" s="74" t="e">
        <f>+H75-2</f>
        <v>#REF!</v>
      </c>
      <c r="H75" s="75" t="e">
        <f>EVEN(F76)</f>
        <v>#REF!</v>
      </c>
      <c r="I75" s="367"/>
      <c r="J75" s="368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69" t="e">
        <f>-(H76-G76)/(H75-G75)*(H75-F76)+H76</f>
        <v>#REF!</v>
      </c>
      <c r="J76" s="37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375" t="s">
        <v>25</v>
      </c>
      <c r="D78" s="375"/>
      <c r="E78" s="373" t="e">
        <f>+'A.2.2. Promedio diarios (T y P)'!#REF!</f>
        <v>#REF!</v>
      </c>
      <c r="F78" s="373"/>
      <c r="G78" s="375" t="s">
        <v>26</v>
      </c>
      <c r="H78" s="375"/>
      <c r="I78" s="373" t="e">
        <f>+'A.2.2. Promedio diarios (T y P)'!#REF!</f>
        <v>#REF!</v>
      </c>
      <c r="J78" s="37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6" t="s">
        <v>21</v>
      </c>
      <c r="C80" s="377"/>
      <c r="D80" s="66"/>
      <c r="E80" s="67" t="s">
        <v>62</v>
      </c>
      <c r="F80" s="68"/>
      <c r="G80" s="376" t="s">
        <v>22</v>
      </c>
      <c r="H80" s="377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9" t="s">
        <v>170</v>
      </c>
      <c r="C82" s="380"/>
      <c r="D82" s="380"/>
      <c r="E82" s="381"/>
      <c r="F82" s="382" t="s">
        <v>19</v>
      </c>
      <c r="G82" s="72" t="s">
        <v>1</v>
      </c>
      <c r="H82" s="73" t="s">
        <v>0</v>
      </c>
      <c r="I82" s="365" t="s">
        <v>34</v>
      </c>
      <c r="J82" s="366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83"/>
      <c r="G83" s="74" t="e">
        <f>+H83-2</f>
        <v>#REF!</v>
      </c>
      <c r="H83" s="75" t="e">
        <f>EVEN(F84)</f>
        <v>#REF!</v>
      </c>
      <c r="I83" s="367"/>
      <c r="J83" s="368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69" t="e">
        <f>-(H84-G84)/(H83-G83)*(H83-F84)+H84</f>
        <v>#REF!</v>
      </c>
      <c r="J84" s="37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75" t="s">
        <v>25</v>
      </c>
      <c r="D86" s="375"/>
      <c r="E86" s="373" t="e">
        <f>+'A.2.2. Promedio diarios (T y P)'!#REF!</f>
        <v>#REF!</v>
      </c>
      <c r="F86" s="373"/>
      <c r="G86" s="375" t="s">
        <v>26</v>
      </c>
      <c r="H86" s="375"/>
      <c r="I86" s="373" t="e">
        <f>+'A.2.2. Promedio diarios (T y P)'!#REF!</f>
        <v>#REF!</v>
      </c>
      <c r="J86" s="37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6" t="s">
        <v>21</v>
      </c>
      <c r="C88" s="377"/>
      <c r="D88" s="66"/>
      <c r="E88" s="67" t="s">
        <v>62</v>
      </c>
      <c r="F88" s="68"/>
      <c r="G88" s="376" t="s">
        <v>22</v>
      </c>
      <c r="H88" s="377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9" t="s">
        <v>170</v>
      </c>
      <c r="C90" s="380"/>
      <c r="D90" s="380"/>
      <c r="E90" s="381"/>
      <c r="F90" s="382" t="s">
        <v>19</v>
      </c>
      <c r="G90" s="72" t="s">
        <v>1</v>
      </c>
      <c r="H90" s="73" t="s">
        <v>0</v>
      </c>
      <c r="I90" s="365" t="s">
        <v>34</v>
      </c>
      <c r="J90" s="366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83"/>
      <c r="G91" s="74" t="e">
        <f>+H91-2</f>
        <v>#REF!</v>
      </c>
      <c r="H91" s="75" t="e">
        <f>EVEN(F92)</f>
        <v>#REF!</v>
      </c>
      <c r="I91" s="367"/>
      <c r="J91" s="368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69" t="e">
        <f>-(H92-G92)/(H91-G91)*(H91-F92)+H92</f>
        <v>#REF!</v>
      </c>
      <c r="J92" s="37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75" t="s">
        <v>25</v>
      </c>
      <c r="D94" s="375"/>
      <c r="E94" s="373" t="e">
        <f>+'A.2.2. Promedio diarios (T y P)'!#REF!</f>
        <v>#REF!</v>
      </c>
      <c r="F94" s="373"/>
      <c r="G94" s="375" t="s">
        <v>26</v>
      </c>
      <c r="H94" s="375"/>
      <c r="I94" s="373" t="e">
        <f>+'A.2.2. Promedio diarios (T y P)'!#REF!</f>
        <v>#REF!</v>
      </c>
      <c r="J94" s="37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6" t="s">
        <v>21</v>
      </c>
      <c r="C96" s="377"/>
      <c r="D96" s="66"/>
      <c r="E96" s="67" t="s">
        <v>62</v>
      </c>
      <c r="F96" s="68"/>
      <c r="G96" s="376" t="s">
        <v>22</v>
      </c>
      <c r="H96" s="377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9" t="s">
        <v>170</v>
      </c>
      <c r="C98" s="380"/>
      <c r="D98" s="380"/>
      <c r="E98" s="381"/>
      <c r="F98" s="382" t="s">
        <v>19</v>
      </c>
      <c r="G98" s="72" t="s">
        <v>1</v>
      </c>
      <c r="H98" s="73" t="s">
        <v>0</v>
      </c>
      <c r="I98" s="365" t="s">
        <v>34</v>
      </c>
      <c r="J98" s="366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83"/>
      <c r="G99" s="74" t="e">
        <f>+H99-2</f>
        <v>#REF!</v>
      </c>
      <c r="H99" s="75" t="e">
        <f>EVEN(F100)</f>
        <v>#REF!</v>
      </c>
      <c r="I99" s="367"/>
      <c r="J99" s="368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69" t="e">
        <f>-(H100-G100)/(H99-G99)*(H99-F100)+H100</f>
        <v>#REF!</v>
      </c>
      <c r="J100" s="37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75" t="s">
        <v>25</v>
      </c>
      <c r="D102" s="375"/>
      <c r="E102" s="373" t="e">
        <f>+'A.2.2. Promedio diarios (T y P)'!#REF!</f>
        <v>#REF!</v>
      </c>
      <c r="F102" s="373"/>
      <c r="G102" s="375" t="s">
        <v>26</v>
      </c>
      <c r="H102" s="375"/>
      <c r="I102" s="373" t="e">
        <f>+'A.2.2. Promedio diarios (T y P)'!#REF!</f>
        <v>#REF!</v>
      </c>
      <c r="J102" s="37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6" t="s">
        <v>21</v>
      </c>
      <c r="C104" s="377"/>
      <c r="D104" s="66"/>
      <c r="E104" s="67" t="s">
        <v>62</v>
      </c>
      <c r="F104" s="68"/>
      <c r="G104" s="376" t="s">
        <v>22</v>
      </c>
      <c r="H104" s="377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9" t="s">
        <v>170</v>
      </c>
      <c r="C106" s="380"/>
      <c r="D106" s="380"/>
      <c r="E106" s="381"/>
      <c r="F106" s="382" t="s">
        <v>19</v>
      </c>
      <c r="G106" s="72" t="s">
        <v>1</v>
      </c>
      <c r="H106" s="73" t="s">
        <v>0</v>
      </c>
      <c r="I106" s="365" t="s">
        <v>34</v>
      </c>
      <c r="J106" s="366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83"/>
      <c r="G107" s="74" t="e">
        <f>+H107-2</f>
        <v>#REF!</v>
      </c>
      <c r="H107" s="75" t="e">
        <f>EVEN(F108)</f>
        <v>#REF!</v>
      </c>
      <c r="I107" s="367"/>
      <c r="J107" s="368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69" t="e">
        <f>-(H108-G108)/(H107-G107)*(H107-F108)+H108</f>
        <v>#REF!</v>
      </c>
      <c r="J108" s="37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75" t="s">
        <v>25</v>
      </c>
      <c r="D110" s="375"/>
      <c r="E110" s="373" t="e">
        <f>+'A.2.2. Promedio diarios (T y P)'!#REF!</f>
        <v>#REF!</v>
      </c>
      <c r="F110" s="373"/>
      <c r="G110" s="375" t="s">
        <v>26</v>
      </c>
      <c r="H110" s="375"/>
      <c r="I110" s="373" t="e">
        <f>+'A.2.2. Promedio diarios (T y P)'!#REF!</f>
        <v>#REF!</v>
      </c>
      <c r="J110" s="37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6" t="s">
        <v>21</v>
      </c>
      <c r="C112" s="377"/>
      <c r="D112" s="66"/>
      <c r="E112" s="67" t="s">
        <v>62</v>
      </c>
      <c r="F112" s="68"/>
      <c r="G112" s="376" t="s">
        <v>22</v>
      </c>
      <c r="H112" s="377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9" t="s">
        <v>170</v>
      </c>
      <c r="C114" s="380"/>
      <c r="D114" s="380"/>
      <c r="E114" s="381"/>
      <c r="F114" s="382" t="s">
        <v>19</v>
      </c>
      <c r="G114" s="72" t="s">
        <v>1</v>
      </c>
      <c r="H114" s="73" t="s">
        <v>0</v>
      </c>
      <c r="I114" s="365" t="s">
        <v>34</v>
      </c>
      <c r="J114" s="366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83"/>
      <c r="G115" s="74" t="e">
        <f>+H115-2</f>
        <v>#REF!</v>
      </c>
      <c r="H115" s="75" t="e">
        <f>EVEN(F116)</f>
        <v>#REF!</v>
      </c>
      <c r="I115" s="367"/>
      <c r="J115" s="368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69" t="e">
        <f>-(H116-G116)/(H115-G115)*(H115-F116)+H116</f>
        <v>#REF!</v>
      </c>
      <c r="J116" s="37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75" t="s">
        <v>25</v>
      </c>
      <c r="D118" s="375"/>
      <c r="E118" s="373" t="e">
        <f>+'A.2.2. Promedio diarios (T y P)'!#REF!</f>
        <v>#REF!</v>
      </c>
      <c r="F118" s="373"/>
      <c r="G118" s="375" t="s">
        <v>26</v>
      </c>
      <c r="H118" s="375"/>
      <c r="I118" s="373" t="e">
        <f>+'A.2.2. Promedio diarios (T y P)'!#REF!</f>
        <v>#REF!</v>
      </c>
      <c r="J118" s="37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6" t="s">
        <v>21</v>
      </c>
      <c r="C120" s="377"/>
      <c r="D120" s="66"/>
      <c r="E120" s="67" t="s">
        <v>62</v>
      </c>
      <c r="F120" s="68"/>
      <c r="G120" s="376" t="s">
        <v>22</v>
      </c>
      <c r="H120" s="377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9" t="s">
        <v>170</v>
      </c>
      <c r="C122" s="380"/>
      <c r="D122" s="380"/>
      <c r="E122" s="381"/>
      <c r="F122" s="382" t="s">
        <v>19</v>
      </c>
      <c r="G122" s="72" t="s">
        <v>1</v>
      </c>
      <c r="H122" s="73" t="s">
        <v>0</v>
      </c>
      <c r="I122" s="365" t="s">
        <v>34</v>
      </c>
      <c r="J122" s="366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83"/>
      <c r="G123" s="74" t="e">
        <f>+H123-2</f>
        <v>#REF!</v>
      </c>
      <c r="H123" s="75" t="e">
        <f>EVEN(F124)</f>
        <v>#REF!</v>
      </c>
      <c r="I123" s="367"/>
      <c r="J123" s="368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69" t="e">
        <f>-(H124-G124)/(H123-G123)*(H123-F124)+H124</f>
        <v>#REF!</v>
      </c>
      <c r="J124" s="37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75" t="s">
        <v>25</v>
      </c>
      <c r="D126" s="375"/>
      <c r="E126" s="373" t="e">
        <f>+'A.2.2. Promedio diarios (T y P)'!#REF!</f>
        <v>#REF!</v>
      </c>
      <c r="F126" s="373"/>
      <c r="G126" s="375" t="s">
        <v>26</v>
      </c>
      <c r="H126" s="375"/>
      <c r="I126" s="373" t="e">
        <f>+'A.2.2. Promedio diarios (T y P)'!#REF!</f>
        <v>#REF!</v>
      </c>
      <c r="J126" s="37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6" t="s">
        <v>21</v>
      </c>
      <c r="C128" s="377"/>
      <c r="D128" s="66"/>
      <c r="E128" s="67" t="s">
        <v>62</v>
      </c>
      <c r="F128" s="68"/>
      <c r="G128" s="376" t="s">
        <v>22</v>
      </c>
      <c r="H128" s="377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9" t="s">
        <v>170</v>
      </c>
      <c r="C130" s="380"/>
      <c r="D130" s="380"/>
      <c r="E130" s="381"/>
      <c r="F130" s="382" t="s">
        <v>19</v>
      </c>
      <c r="G130" s="72" t="s">
        <v>1</v>
      </c>
      <c r="H130" s="73" t="s">
        <v>0</v>
      </c>
      <c r="I130" s="365" t="s">
        <v>34</v>
      </c>
      <c r="J130" s="366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83"/>
      <c r="G131" s="74" t="e">
        <f>+H131-2</f>
        <v>#REF!</v>
      </c>
      <c r="H131" s="75" t="e">
        <f>EVEN(F132)</f>
        <v>#REF!</v>
      </c>
      <c r="I131" s="367"/>
      <c r="J131" s="368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69" t="e">
        <f>-(H132-G132)/(H131-G131)*(H131-F132)+H132</f>
        <v>#REF!</v>
      </c>
      <c r="J132" s="37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75" t="s">
        <v>25</v>
      </c>
      <c r="D134" s="375"/>
      <c r="E134" s="373" t="e">
        <f>+'A.2.2. Promedio diarios (T y P)'!#REF!</f>
        <v>#REF!</v>
      </c>
      <c r="F134" s="373"/>
      <c r="G134" s="375" t="s">
        <v>26</v>
      </c>
      <c r="H134" s="375"/>
      <c r="I134" s="373" t="e">
        <f>+'A.2.2. Promedio diarios (T y P)'!#REF!</f>
        <v>#REF!</v>
      </c>
      <c r="J134" s="37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6" t="s">
        <v>21</v>
      </c>
      <c r="C136" s="377"/>
      <c r="D136" s="66"/>
      <c r="E136" s="67" t="s">
        <v>62</v>
      </c>
      <c r="F136" s="68"/>
      <c r="G136" s="376" t="s">
        <v>22</v>
      </c>
      <c r="H136" s="377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9" t="s">
        <v>170</v>
      </c>
      <c r="C138" s="380"/>
      <c r="D138" s="380"/>
      <c r="E138" s="381"/>
      <c r="F138" s="382" t="s">
        <v>19</v>
      </c>
      <c r="G138" s="72" t="s">
        <v>1</v>
      </c>
      <c r="H138" s="73" t="s">
        <v>0</v>
      </c>
      <c r="I138" s="365" t="s">
        <v>34</v>
      </c>
      <c r="J138" s="366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83"/>
      <c r="G139" s="74" t="e">
        <f>+H139-2</f>
        <v>#REF!</v>
      </c>
      <c r="H139" s="75" t="e">
        <f>EVEN(F140)</f>
        <v>#REF!</v>
      </c>
      <c r="I139" s="367"/>
      <c r="J139" s="368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69" t="e">
        <f>-(H140-G140)/(H139-G139)*(H139-F140)+H140</f>
        <v>#REF!</v>
      </c>
      <c r="J140" s="37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9" t="s">
        <v>13</v>
      </c>
      <c r="C142" s="349"/>
      <c r="D142" s="349"/>
      <c r="E142" s="349"/>
      <c r="F142" s="349"/>
      <c r="G142" s="349"/>
      <c r="H142" s="349"/>
      <c r="I142" s="349"/>
      <c r="J142" s="349"/>
      <c r="K142" s="54"/>
    </row>
    <row r="143" spans="1:11" ht="35.25" customHeight="1" x14ac:dyDescent="0.2">
      <c r="A143" s="52"/>
      <c r="B143" s="378"/>
      <c r="C143" s="378"/>
      <c r="D143" s="378"/>
      <c r="E143" s="378"/>
      <c r="F143" s="378"/>
      <c r="G143" s="378"/>
      <c r="H143" s="378"/>
      <c r="I143" s="378"/>
      <c r="J143" s="378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2" zoomScaleNormal="100" zoomScaleSheetLayoutView="10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4"/>
    </row>
    <row r="2" spans="1:14" s="7" customFormat="1" ht="12.75" customHeight="1" x14ac:dyDescent="0.2">
      <c r="A2" s="82"/>
      <c r="B2" s="408"/>
      <c r="C2" s="409"/>
      <c r="D2" s="410"/>
      <c r="E2" s="417" t="s">
        <v>237</v>
      </c>
      <c r="F2" s="418"/>
      <c r="G2" s="418"/>
      <c r="H2" s="418"/>
      <c r="I2" s="418"/>
      <c r="J2" s="418"/>
      <c r="K2" s="418"/>
      <c r="L2" s="418"/>
      <c r="M2" s="419"/>
      <c r="N2" s="94"/>
    </row>
    <row r="3" spans="1:14" s="7" customFormat="1" ht="12.75" customHeight="1" x14ac:dyDescent="0.2">
      <c r="A3" s="82"/>
      <c r="B3" s="411"/>
      <c r="C3" s="412"/>
      <c r="D3" s="413"/>
      <c r="E3" s="420"/>
      <c r="F3" s="421"/>
      <c r="G3" s="421"/>
      <c r="H3" s="421"/>
      <c r="I3" s="421"/>
      <c r="J3" s="421"/>
      <c r="K3" s="421"/>
      <c r="L3" s="421"/>
      <c r="M3" s="422"/>
      <c r="N3" s="94"/>
    </row>
    <row r="4" spans="1:14" s="7" customFormat="1" ht="12.75" customHeight="1" x14ac:dyDescent="0.2">
      <c r="A4" s="82"/>
      <c r="B4" s="411"/>
      <c r="C4" s="412"/>
      <c r="D4" s="413"/>
      <c r="E4" s="420"/>
      <c r="F4" s="421"/>
      <c r="G4" s="421"/>
      <c r="H4" s="421"/>
      <c r="I4" s="421"/>
      <c r="J4" s="421"/>
      <c r="K4" s="421"/>
      <c r="L4" s="421"/>
      <c r="M4" s="422"/>
      <c r="N4" s="94"/>
    </row>
    <row r="5" spans="1:14" s="7" customFormat="1" ht="13.5" customHeight="1" x14ac:dyDescent="0.2">
      <c r="A5" s="82"/>
      <c r="B5" s="414"/>
      <c r="C5" s="415"/>
      <c r="D5" s="416"/>
      <c r="E5" s="423"/>
      <c r="F5" s="424"/>
      <c r="G5" s="424"/>
      <c r="H5" s="424"/>
      <c r="I5" s="424"/>
      <c r="J5" s="424"/>
      <c r="K5" s="424"/>
      <c r="L5" s="424"/>
      <c r="M5" s="425"/>
      <c r="N5" s="94"/>
    </row>
    <row r="6" spans="1:14" s="7" customFormat="1" x14ac:dyDescent="0.2">
      <c r="A6" s="82"/>
      <c r="B6" s="82"/>
      <c r="C6" s="82"/>
      <c r="D6" s="82"/>
      <c r="E6" s="165"/>
      <c r="F6" s="83"/>
      <c r="G6" s="82"/>
      <c r="H6" s="82"/>
      <c r="I6" s="82"/>
      <c r="J6" s="165"/>
      <c r="K6" s="82"/>
      <c r="L6" s="82"/>
      <c r="M6" s="82"/>
      <c r="N6" s="94"/>
    </row>
    <row r="7" spans="1:14" s="4" customFormat="1" ht="30.6" customHeight="1" x14ac:dyDescent="0.2">
      <c r="A7" s="114"/>
      <c r="B7" s="355" t="s">
        <v>181</v>
      </c>
      <c r="C7" s="355"/>
      <c r="D7" s="355"/>
      <c r="E7" s="34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341"/>
      <c r="G7" s="341"/>
      <c r="H7" s="341"/>
      <c r="I7" s="341"/>
      <c r="J7" s="341"/>
      <c r="K7" s="341"/>
      <c r="L7" s="341"/>
      <c r="M7" s="341"/>
      <c r="N7" s="68"/>
    </row>
    <row r="8" spans="1:14" s="152" customFormat="1" ht="11.25" x14ac:dyDescent="0.2">
      <c r="A8" s="68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68"/>
    </row>
    <row r="9" spans="1:14" s="4" customFormat="1" ht="15.6" customHeight="1" x14ac:dyDescent="0.2">
      <c r="A9" s="114"/>
      <c r="B9" s="355" t="s">
        <v>213</v>
      </c>
      <c r="C9" s="355"/>
      <c r="D9" s="355"/>
      <c r="E9" s="339" t="str">
        <f>+'A.2.3. Flujo promedio'!D9</f>
        <v>CA-VMP-10</v>
      </c>
      <c r="F9" s="339"/>
      <c r="G9" s="151"/>
      <c r="H9" s="355" t="s">
        <v>182</v>
      </c>
      <c r="I9" s="355"/>
      <c r="J9" s="426" t="str">
        <f>+'A.2.3. Flujo promedio'!H9</f>
        <v>0002-10-2022-418</v>
      </c>
      <c r="K9" s="426"/>
      <c r="L9" s="426"/>
      <c r="M9" s="426"/>
      <c r="N9" s="68"/>
    </row>
    <row r="10" spans="1:14" s="152" customFormat="1" ht="7.9" customHeight="1" x14ac:dyDescent="0.2">
      <c r="A10" s="68"/>
      <c r="B10" s="153"/>
      <c r="C10" s="153"/>
      <c r="D10" s="153"/>
      <c r="E10" s="154"/>
      <c r="F10" s="154"/>
      <c r="G10" s="154"/>
      <c r="H10" s="154"/>
      <c r="I10" s="154"/>
      <c r="J10" s="154"/>
      <c r="K10" s="154"/>
      <c r="L10" s="154"/>
      <c r="M10" s="154"/>
      <c r="N10" s="68"/>
    </row>
    <row r="11" spans="1:14" s="4" customFormat="1" ht="15.6" customHeight="1" x14ac:dyDescent="0.2">
      <c r="A11" s="114"/>
      <c r="B11" s="386" t="s">
        <v>15</v>
      </c>
      <c r="C11" s="386"/>
      <c r="D11" s="386"/>
      <c r="E11" s="386"/>
      <c r="F11" s="386"/>
      <c r="G11" s="386"/>
      <c r="H11" s="386"/>
      <c r="I11" s="386"/>
      <c r="J11" s="386"/>
      <c r="K11" s="386"/>
      <c r="L11" s="386"/>
      <c r="M11" s="386"/>
      <c r="N11" s="68"/>
    </row>
    <row r="12" spans="1:14" s="152" customFormat="1" ht="7.9" customHeight="1" x14ac:dyDescent="0.2">
      <c r="A12" s="68"/>
      <c r="B12" s="153"/>
      <c r="C12" s="153"/>
      <c r="D12" s="153"/>
      <c r="E12" s="154"/>
      <c r="F12" s="154"/>
      <c r="G12" s="154"/>
      <c r="H12" s="154"/>
      <c r="I12" s="154"/>
      <c r="J12" s="154"/>
      <c r="K12" s="154"/>
      <c r="L12" s="154"/>
      <c r="M12" s="154"/>
      <c r="N12" s="68"/>
    </row>
    <row r="13" spans="1:14" s="4" customFormat="1" ht="15.6" customHeight="1" x14ac:dyDescent="0.2">
      <c r="A13" s="114"/>
      <c r="B13" s="358" t="s">
        <v>244</v>
      </c>
      <c r="C13" s="358"/>
      <c r="D13" s="358"/>
      <c r="E13" s="357" t="s">
        <v>245</v>
      </c>
      <c r="F13" s="357"/>
      <c r="G13" s="357"/>
      <c r="H13" s="357"/>
      <c r="I13" s="357"/>
      <c r="J13" s="357"/>
      <c r="K13" s="357"/>
      <c r="L13" s="357"/>
      <c r="M13" s="357"/>
      <c r="N13" s="68"/>
    </row>
    <row r="14" spans="1:14" s="4" customFormat="1" ht="15.6" customHeight="1" x14ac:dyDescent="0.2">
      <c r="A14" s="114"/>
      <c r="B14" s="358" t="s">
        <v>246</v>
      </c>
      <c r="C14" s="358"/>
      <c r="D14" s="358"/>
      <c r="E14" s="357" t="s">
        <v>14</v>
      </c>
      <c r="F14" s="357"/>
      <c r="G14" s="358" t="s">
        <v>247</v>
      </c>
      <c r="H14" s="358"/>
      <c r="I14" s="357" t="s">
        <v>248</v>
      </c>
      <c r="J14" s="357"/>
      <c r="K14" s="266" t="s">
        <v>249</v>
      </c>
      <c r="L14" s="357" t="str">
        <f>'A.2.3. Flujo promedio'!F17</f>
        <v>P9312X</v>
      </c>
      <c r="M14" s="357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9" t="s">
        <v>24</v>
      </c>
      <c r="C16" s="190" t="s">
        <v>2</v>
      </c>
      <c r="D16" s="190" t="s">
        <v>31</v>
      </c>
      <c r="E16" s="190" t="s">
        <v>27</v>
      </c>
      <c r="F16" s="190" t="s">
        <v>28</v>
      </c>
      <c r="G16" s="427" t="s">
        <v>171</v>
      </c>
      <c r="H16" s="428"/>
      <c r="I16" s="427" t="s">
        <v>215</v>
      </c>
      <c r="J16" s="428"/>
      <c r="K16" s="190" t="s">
        <v>179</v>
      </c>
      <c r="L16" s="190" t="s">
        <v>176</v>
      </c>
      <c r="M16" s="191" t="s">
        <v>30</v>
      </c>
      <c r="N16" s="86"/>
    </row>
    <row r="17" spans="1:15" x14ac:dyDescent="0.2">
      <c r="A17" s="86"/>
      <c r="B17" s="87">
        <v>1</v>
      </c>
      <c r="C17" s="437" t="s">
        <v>157</v>
      </c>
      <c r="D17" s="320" t="s">
        <v>275</v>
      </c>
      <c r="E17" s="88">
        <f>+'A.2.2. Promedio diarios (T y P)'!D13</f>
        <v>44858.677083333336</v>
      </c>
      <c r="F17" s="88">
        <f>+'A.2.2. Promedio diarios (T y P)'!G13</f>
        <v>44859.638194444444</v>
      </c>
      <c r="G17" s="402">
        <f>+'A.2.2. Promedio diarios (T y P)'!M13</f>
        <v>1383.9999999955762</v>
      </c>
      <c r="H17" s="402"/>
      <c r="I17" s="401">
        <f>+'A.2.3. Flujo promedio'!I28</f>
        <v>1.1744666666666668</v>
      </c>
      <c r="J17" s="401"/>
      <c r="K17" s="89">
        <f t="shared" ref="K17:K31" si="0">+I17*G17</f>
        <v>1625.4618666614713</v>
      </c>
      <c r="L17" s="264">
        <v>104000</v>
      </c>
      <c r="M17" s="217">
        <f>IF(L17="","",L17/K17)</f>
        <v>63.98181472789954</v>
      </c>
      <c r="N17" s="86"/>
    </row>
    <row r="18" spans="1:15" x14ac:dyDescent="0.2">
      <c r="A18" s="86"/>
      <c r="B18" s="90">
        <v>2</v>
      </c>
      <c r="C18" s="438"/>
      <c r="D18" s="78" t="s">
        <v>276</v>
      </c>
      <c r="E18" s="91">
        <f>+'A.2.2. Promedio diarios (T y P)'!D20</f>
        <v>44859.649305555555</v>
      </c>
      <c r="F18" s="91">
        <f>+'A.2.2. Promedio diarios (T y P)'!G20</f>
        <v>44860.635416666664</v>
      </c>
      <c r="G18" s="403">
        <f>+'A.2.2. Promedio diarios (T y P)'!M20</f>
        <v>1419.9999999976717</v>
      </c>
      <c r="H18" s="403"/>
      <c r="I18" s="406">
        <f>'A.2.3. Flujo promedio'!I36:J36</f>
        <v>1.174264</v>
      </c>
      <c r="J18" s="406"/>
      <c r="K18" s="92">
        <f t="shared" si="0"/>
        <v>1667.4548799972658</v>
      </c>
      <c r="L18" s="265">
        <v>107000</v>
      </c>
      <c r="M18" s="218">
        <f t="shared" ref="M18:M31" si="1">IF(L18="","",L18/K18)</f>
        <v>64.169652374746988</v>
      </c>
      <c r="N18" s="86"/>
    </row>
    <row r="19" spans="1:15" x14ac:dyDescent="0.2">
      <c r="A19" s="86"/>
      <c r="B19" s="90">
        <v>3</v>
      </c>
      <c r="C19" s="438"/>
      <c r="D19" s="78" t="s">
        <v>277</v>
      </c>
      <c r="E19" s="91">
        <f>+'A.2.2. Promedio diarios (T y P)'!D27</f>
        <v>44860.65625</v>
      </c>
      <c r="F19" s="91">
        <f>+'A.2.2. Promedio diarios (T y P)'!G27</f>
        <v>44861.618055555555</v>
      </c>
      <c r="G19" s="403">
        <f>+'A.2.2. Promedio diarios (T y P)'!M27</f>
        <v>1384.9999999988358</v>
      </c>
      <c r="H19" s="403"/>
      <c r="I19" s="406">
        <f>'A.2.3. Flujo promedio'!I44:J44</f>
        <v>1.1731272727272728</v>
      </c>
      <c r="J19" s="406"/>
      <c r="K19" s="92">
        <f t="shared" si="0"/>
        <v>1624.7812727259072</v>
      </c>
      <c r="L19" s="265">
        <v>106000</v>
      </c>
      <c r="M19" s="218">
        <f t="shared" si="1"/>
        <v>65.239550565574305</v>
      </c>
      <c r="N19" s="86"/>
    </row>
    <row r="20" spans="1:15" x14ac:dyDescent="0.2">
      <c r="A20" s="86"/>
      <c r="B20" s="90">
        <v>4</v>
      </c>
      <c r="C20" s="438"/>
      <c r="D20" s="78" t="s">
        <v>278</v>
      </c>
      <c r="E20" s="91">
        <f>+'A.2.2. Promedio diarios (T y P)'!D34</f>
        <v>44861.631944444445</v>
      </c>
      <c r="F20" s="91">
        <f>+'A.2.2. Promedio diarios (T y P)'!G34</f>
        <v>44862.614583333336</v>
      </c>
      <c r="G20" s="403">
        <f>+'A.2.2. Promedio diarios (T y P)'!M34</f>
        <v>1415.0000000023283</v>
      </c>
      <c r="H20" s="403"/>
      <c r="I20" s="406">
        <f>'A.2.3. Flujo promedio'!I52:J52</f>
        <v>1.17281875</v>
      </c>
      <c r="J20" s="406"/>
      <c r="K20" s="92">
        <f t="shared" si="0"/>
        <v>1659.5385312527308</v>
      </c>
      <c r="L20" s="265">
        <v>100000</v>
      </c>
      <c r="M20" s="218">
        <f t="shared" si="1"/>
        <v>60.257715091744998</v>
      </c>
      <c r="N20" s="86"/>
    </row>
    <row r="21" spans="1:15" ht="13.5" thickBot="1" x14ac:dyDescent="0.25">
      <c r="A21" s="86"/>
      <c r="B21" s="159">
        <v>5</v>
      </c>
      <c r="C21" s="439"/>
      <c r="D21" s="330" t="s">
        <v>279</v>
      </c>
      <c r="E21" s="161">
        <f>+'A.2.2. Promedio diarios (T y P)'!D41</f>
        <v>44862.625</v>
      </c>
      <c r="F21" s="161">
        <f>+'A.2.2. Promedio diarios (T y P)'!G41</f>
        <v>44863.583333333336</v>
      </c>
      <c r="G21" s="404">
        <f>+'A.2.2. Promedio diarios (T y P)'!M41</f>
        <v>1380.0000000034925</v>
      </c>
      <c r="H21" s="404"/>
      <c r="I21" s="407">
        <f>'A.2.3. Flujo promedio'!I60:J60</f>
        <v>1.1752521739130435</v>
      </c>
      <c r="J21" s="407"/>
      <c r="K21" s="162">
        <f t="shared" si="0"/>
        <v>1621.8480000041045</v>
      </c>
      <c r="L21" s="331">
        <v>101000</v>
      </c>
      <c r="M21" s="294">
        <f t="shared" si="1"/>
        <v>62.274639793460544</v>
      </c>
      <c r="N21" s="86"/>
      <c r="O21" s="279">
        <f>AVERAGE(M17:M21)</f>
        <v>63.184674510685284</v>
      </c>
    </row>
    <row r="22" spans="1:15" ht="13.5" hidden="1" thickBot="1" x14ac:dyDescent="0.25">
      <c r="A22" s="86"/>
      <c r="B22" s="325">
        <v>6</v>
      </c>
      <c r="C22" s="293"/>
      <c r="D22" s="211" t="s">
        <v>270</v>
      </c>
      <c r="E22" s="326">
        <f>'A.2.2. Promedio diarios (T y P)'!D48</f>
        <v>44820.541666666664</v>
      </c>
      <c r="F22" s="326">
        <f>'A.2.2. Promedio diarios (T y P)'!G48</f>
        <v>44821.357638888891</v>
      </c>
      <c r="G22" s="405">
        <f>'A.2.2. Promedio diarios (T y P)'!M48</f>
        <v>1175.0000000058208</v>
      </c>
      <c r="H22" s="405"/>
      <c r="I22" s="400">
        <f>'A.2.3. Flujo promedio'!I68:J68</f>
        <v>1.1638380952380951</v>
      </c>
      <c r="J22" s="400"/>
      <c r="K22" s="327">
        <f t="shared" si="0"/>
        <v>1367.5097619115361</v>
      </c>
      <c r="L22" s="328">
        <v>132000</v>
      </c>
      <c r="M22" s="329">
        <f t="shared" si="1"/>
        <v>96.525819176228339</v>
      </c>
      <c r="N22" s="86"/>
    </row>
    <row r="23" spans="1:15" ht="12.75" hidden="1" customHeight="1" x14ac:dyDescent="0.2">
      <c r="A23" s="86"/>
      <c r="B23" s="318">
        <v>7</v>
      </c>
      <c r="C23" s="319"/>
      <c r="D23" s="211"/>
      <c r="E23" s="195" t="e">
        <f>+'A.2.2. Promedio diarios (T y P)'!#REF!</f>
        <v>#REF!</v>
      </c>
      <c r="F23" s="195" t="e">
        <f>+'A.2.2. Promedio diarios (T y P)'!#REF!</f>
        <v>#REF!</v>
      </c>
      <c r="G23" s="442" t="e">
        <f>+'A.2.2. Promedio diarios (T y P)'!#REF!</f>
        <v>#REF!</v>
      </c>
      <c r="H23" s="442"/>
      <c r="I23" s="434" t="e">
        <f>+#REF!</f>
        <v>#REF!</v>
      </c>
      <c r="J23" s="434"/>
      <c r="K23" s="194" t="e">
        <f t="shared" si="0"/>
        <v>#REF!</v>
      </c>
      <c r="L23" s="193"/>
      <c r="M23" s="315" t="str">
        <f t="shared" si="1"/>
        <v/>
      </c>
      <c r="N23" s="86"/>
    </row>
    <row r="24" spans="1:15" ht="12.75" hidden="1" customHeight="1" x14ac:dyDescent="0.2">
      <c r="A24" s="86"/>
      <c r="B24" s="316">
        <v>8</v>
      </c>
      <c r="C24" s="317"/>
      <c r="D24" s="78"/>
      <c r="E24" s="91" t="e">
        <f>+'A.2.2. Promedio diarios (T y P)'!#REF!</f>
        <v>#REF!</v>
      </c>
      <c r="F24" s="91" t="e">
        <f>+'A.2.2. Promedio diarios (T y P)'!#REF!</f>
        <v>#REF!</v>
      </c>
      <c r="G24" s="403" t="e">
        <f>+'A.2.2. Promedio diarios (T y P)'!#REF!</f>
        <v>#REF!</v>
      </c>
      <c r="H24" s="403"/>
      <c r="I24" s="406" t="e">
        <f>+#REF!</f>
        <v>#REF!</v>
      </c>
      <c r="J24" s="406"/>
      <c r="K24" s="92" t="e">
        <f t="shared" si="0"/>
        <v>#REF!</v>
      </c>
      <c r="L24" s="93"/>
      <c r="M24" s="314" t="str">
        <f t="shared" si="1"/>
        <v/>
      </c>
      <c r="N24" s="86"/>
    </row>
    <row r="25" spans="1:15" ht="13.15" hidden="1" customHeight="1" x14ac:dyDescent="0.2">
      <c r="A25" s="86"/>
      <c r="B25" s="316">
        <v>9</v>
      </c>
      <c r="C25" s="317"/>
      <c r="D25" s="78"/>
      <c r="E25" s="91" t="e">
        <f>+'A.2.2. Promedio diarios (T y P)'!#REF!</f>
        <v>#REF!</v>
      </c>
      <c r="F25" s="91" t="e">
        <f>+'A.2.2. Promedio diarios (T y P)'!#REF!</f>
        <v>#REF!</v>
      </c>
      <c r="G25" s="435" t="e">
        <f>+'A.2.2. Promedio diarios (T y P)'!#REF!</f>
        <v>#REF!</v>
      </c>
      <c r="H25" s="435"/>
      <c r="I25" s="406" t="e">
        <f>+#REF!</f>
        <v>#REF!</v>
      </c>
      <c r="J25" s="406"/>
      <c r="K25" s="92" t="e">
        <f t="shared" si="0"/>
        <v>#REF!</v>
      </c>
      <c r="L25" s="93"/>
      <c r="M25" s="314" t="str">
        <f t="shared" si="1"/>
        <v/>
      </c>
      <c r="N25" s="86"/>
    </row>
    <row r="26" spans="1:15" ht="12.75" hidden="1" customHeight="1" x14ac:dyDescent="0.2">
      <c r="A26" s="86"/>
      <c r="B26" s="316">
        <v>10</v>
      </c>
      <c r="C26" s="317"/>
      <c r="D26" s="78"/>
      <c r="E26" s="91" t="e">
        <f>+'A.2.2. Promedio diarios (T y P)'!#REF!</f>
        <v>#REF!</v>
      </c>
      <c r="F26" s="91" t="e">
        <f>+'A.2.2. Promedio diarios (T y P)'!#REF!</f>
        <v>#REF!</v>
      </c>
      <c r="G26" s="435" t="e">
        <f>+'A.2.2. Promedio diarios (T y P)'!#REF!</f>
        <v>#REF!</v>
      </c>
      <c r="H26" s="435"/>
      <c r="I26" s="406" t="e">
        <f>+#REF!</f>
        <v>#REF!</v>
      </c>
      <c r="J26" s="406"/>
      <c r="K26" s="92" t="e">
        <f t="shared" si="0"/>
        <v>#REF!</v>
      </c>
      <c r="L26" s="93"/>
      <c r="M26" s="314" t="str">
        <f t="shared" si="1"/>
        <v/>
      </c>
      <c r="N26" s="86"/>
    </row>
    <row r="27" spans="1:15" ht="12.75" hidden="1" customHeight="1" x14ac:dyDescent="0.2">
      <c r="A27" s="86"/>
      <c r="B27" s="197">
        <v>11</v>
      </c>
      <c r="C27" s="292"/>
      <c r="D27" s="211"/>
      <c r="E27" s="195" t="e">
        <f>+'A.2.2. Promedio diarios (T y P)'!#REF!</f>
        <v>#REF!</v>
      </c>
      <c r="F27" s="195" t="e">
        <f>+'A.2.2. Promedio diarios (T y P)'!#REF!</f>
        <v>#REF!</v>
      </c>
      <c r="G27" s="436" t="e">
        <f>+'A.2.2. Promedio diarios (T y P)'!#REF!</f>
        <v>#REF!</v>
      </c>
      <c r="H27" s="436"/>
      <c r="I27" s="434" t="e">
        <f>+#REF!</f>
        <v>#REF!</v>
      </c>
      <c r="J27" s="434"/>
      <c r="K27" s="194" t="e">
        <f t="shared" si="0"/>
        <v>#REF!</v>
      </c>
      <c r="L27" s="193"/>
      <c r="M27" s="315" t="str">
        <f t="shared" si="1"/>
        <v/>
      </c>
      <c r="N27" s="86"/>
    </row>
    <row r="28" spans="1:15" ht="12.75" hidden="1" customHeight="1" x14ac:dyDescent="0.2">
      <c r="A28" s="86"/>
      <c r="B28" s="90">
        <v>12</v>
      </c>
      <c r="C28" s="292"/>
      <c r="D28" s="78"/>
      <c r="E28" s="91" t="e">
        <f>+'A.2.2. Promedio diarios (T y P)'!#REF!</f>
        <v>#REF!</v>
      </c>
      <c r="F28" s="91" t="e">
        <f>+'A.2.2. Promedio diarios (T y P)'!#REF!</f>
        <v>#REF!</v>
      </c>
      <c r="G28" s="435" t="e">
        <f>+'A.2.2. Promedio diarios (T y P)'!#REF!</f>
        <v>#REF!</v>
      </c>
      <c r="H28" s="435"/>
      <c r="I28" s="406" t="e">
        <f>+#REF!</f>
        <v>#REF!</v>
      </c>
      <c r="J28" s="406"/>
      <c r="K28" s="92" t="e">
        <f t="shared" si="0"/>
        <v>#REF!</v>
      </c>
      <c r="L28" s="93"/>
      <c r="M28" s="314" t="str">
        <f t="shared" si="1"/>
        <v/>
      </c>
      <c r="N28" s="86"/>
    </row>
    <row r="29" spans="1:15" ht="12.75" hidden="1" customHeight="1" x14ac:dyDescent="0.2">
      <c r="A29" s="86"/>
      <c r="B29" s="90">
        <v>13</v>
      </c>
      <c r="C29" s="292"/>
      <c r="D29" s="78"/>
      <c r="E29" s="91" t="e">
        <f>+'A.2.2. Promedio diarios (T y P)'!#REF!</f>
        <v>#REF!</v>
      </c>
      <c r="F29" s="91" t="e">
        <f>+'A.2.2. Promedio diarios (T y P)'!#REF!</f>
        <v>#REF!</v>
      </c>
      <c r="G29" s="435" t="e">
        <f>+'A.2.2. Promedio diarios (T y P)'!#REF!</f>
        <v>#REF!</v>
      </c>
      <c r="H29" s="435"/>
      <c r="I29" s="406" t="e">
        <f>+#REF!</f>
        <v>#REF!</v>
      </c>
      <c r="J29" s="406"/>
      <c r="K29" s="92" t="e">
        <f t="shared" si="0"/>
        <v>#REF!</v>
      </c>
      <c r="L29" s="93"/>
      <c r="M29" s="314" t="str">
        <f t="shared" si="1"/>
        <v/>
      </c>
      <c r="N29" s="86"/>
    </row>
    <row r="30" spans="1:15" ht="12.75" hidden="1" customHeight="1" x14ac:dyDescent="0.2">
      <c r="A30" s="86"/>
      <c r="B30" s="90">
        <v>14</v>
      </c>
      <c r="C30" s="292"/>
      <c r="D30" s="78"/>
      <c r="E30" s="91" t="e">
        <f>+'A.2.2. Promedio diarios (T y P)'!#REF!</f>
        <v>#REF!</v>
      </c>
      <c r="F30" s="91" t="e">
        <f>+'A.2.2. Promedio diarios (T y P)'!#REF!</f>
        <v>#REF!</v>
      </c>
      <c r="G30" s="435" t="e">
        <f>+'A.2.2. Promedio diarios (T y P)'!#REF!</f>
        <v>#REF!</v>
      </c>
      <c r="H30" s="435"/>
      <c r="I30" s="406" t="e">
        <f>+#REF!</f>
        <v>#REF!</v>
      </c>
      <c r="J30" s="406"/>
      <c r="K30" s="92" t="e">
        <f t="shared" si="0"/>
        <v>#REF!</v>
      </c>
      <c r="L30" s="93"/>
      <c r="M30" s="314" t="str">
        <f t="shared" si="1"/>
        <v/>
      </c>
      <c r="N30" s="86"/>
    </row>
    <row r="31" spans="1:15" ht="13.5" hidden="1" customHeight="1" thickBot="1" x14ac:dyDescent="0.25">
      <c r="A31" s="86"/>
      <c r="B31" s="159">
        <v>15</v>
      </c>
      <c r="C31" s="293"/>
      <c r="D31" s="160"/>
      <c r="E31" s="161" t="e">
        <f>+'A.2.2. Promedio diarios (T y P)'!#REF!</f>
        <v>#REF!</v>
      </c>
      <c r="F31" s="161" t="e">
        <f>+'A.2.2. Promedio diarios (T y P)'!#REF!</f>
        <v>#REF!</v>
      </c>
      <c r="G31" s="440" t="e">
        <f>+'A.2.2. Promedio diarios (T y P)'!#REF!</f>
        <v>#REF!</v>
      </c>
      <c r="H31" s="441"/>
      <c r="I31" s="432" t="e">
        <f>+#REF!</f>
        <v>#REF!</v>
      </c>
      <c r="J31" s="433"/>
      <c r="K31" s="162" t="e">
        <f t="shared" si="0"/>
        <v>#REF!</v>
      </c>
      <c r="L31" s="163"/>
      <c r="M31" s="164" t="str">
        <f t="shared" si="1"/>
        <v/>
      </c>
      <c r="N31" s="86"/>
    </row>
    <row r="32" spans="1:15" ht="13.5" thickBot="1" x14ac:dyDescent="0.25">
      <c r="A32" s="84"/>
      <c r="B32" s="84"/>
      <c r="C32" s="192"/>
      <c r="D32" s="196"/>
      <c r="E32" s="84"/>
      <c r="F32" s="84"/>
      <c r="G32" s="84"/>
      <c r="H32" s="192"/>
      <c r="I32" s="192"/>
      <c r="J32" s="192"/>
      <c r="K32" s="84"/>
      <c r="L32" s="84"/>
      <c r="M32" s="192"/>
      <c r="N32" s="86"/>
    </row>
    <row r="33" spans="1:14" s="3" customFormat="1" x14ac:dyDescent="0.2">
      <c r="A33" s="52"/>
      <c r="B33" s="179" t="s">
        <v>13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1"/>
      <c r="N33" s="54"/>
    </row>
    <row r="34" spans="1:14" s="3" customFormat="1" ht="67.5" customHeight="1" thickBot="1" x14ac:dyDescent="0.25">
      <c r="A34" s="52"/>
      <c r="B34" s="429" t="s">
        <v>408</v>
      </c>
      <c r="C34" s="430"/>
      <c r="D34" s="430"/>
      <c r="E34" s="430"/>
      <c r="F34" s="430"/>
      <c r="G34" s="430"/>
      <c r="H34" s="430"/>
      <c r="I34" s="430"/>
      <c r="J34" s="430"/>
      <c r="K34" s="430"/>
      <c r="L34" s="430"/>
      <c r="M34" s="431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C17:C21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B2:D5"/>
    <mergeCell ref="E2:M5"/>
    <mergeCell ref="J9:M9"/>
    <mergeCell ref="G16:H16"/>
    <mergeCell ref="I16:J16"/>
    <mergeCell ref="I14:J14"/>
    <mergeCell ref="L14:M14"/>
    <mergeCell ref="B7:D7"/>
    <mergeCell ref="B9:D9"/>
    <mergeCell ref="B13:D13"/>
    <mergeCell ref="E13:M13"/>
    <mergeCell ref="B14:D14"/>
    <mergeCell ref="E14:F14"/>
    <mergeCell ref="G14:H14"/>
    <mergeCell ref="I22:J22"/>
    <mergeCell ref="E7:M7"/>
    <mergeCell ref="I17:J17"/>
    <mergeCell ref="G17:H17"/>
    <mergeCell ref="G18:H18"/>
    <mergeCell ref="G19:H19"/>
    <mergeCell ref="G20:H20"/>
    <mergeCell ref="E9:F9"/>
    <mergeCell ref="G21:H21"/>
    <mergeCell ref="H9:I9"/>
    <mergeCell ref="G22:H22"/>
    <mergeCell ref="I18:J18"/>
    <mergeCell ref="I19:J19"/>
    <mergeCell ref="I20:J20"/>
    <mergeCell ref="I21:J21"/>
    <mergeCell ref="B11:M1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4"/>
    </row>
    <row r="2" spans="1:16" s="7" customFormat="1" ht="12.75" customHeight="1" x14ac:dyDescent="0.2">
      <c r="A2" s="82"/>
      <c r="B2" s="461"/>
      <c r="C2" s="462"/>
      <c r="D2" s="462"/>
      <c r="E2" s="466" t="s">
        <v>210</v>
      </c>
      <c r="F2" s="467"/>
      <c r="G2" s="467"/>
      <c r="H2" s="467"/>
      <c r="I2" s="467"/>
      <c r="J2" s="467"/>
      <c r="K2" s="467"/>
      <c r="L2" s="467"/>
      <c r="M2" s="468"/>
      <c r="N2" s="94"/>
    </row>
    <row r="3" spans="1:16" s="7" customFormat="1" ht="12.75" customHeight="1" x14ac:dyDescent="0.2">
      <c r="A3" s="82"/>
      <c r="B3" s="463"/>
      <c r="C3" s="412"/>
      <c r="D3" s="412"/>
      <c r="E3" s="469"/>
      <c r="F3" s="421"/>
      <c r="G3" s="421"/>
      <c r="H3" s="421"/>
      <c r="I3" s="421"/>
      <c r="J3" s="421"/>
      <c r="K3" s="421"/>
      <c r="L3" s="421"/>
      <c r="M3" s="470"/>
      <c r="N3" s="94"/>
    </row>
    <row r="4" spans="1:16" s="7" customFormat="1" ht="12.75" customHeight="1" x14ac:dyDescent="0.2">
      <c r="A4" s="82"/>
      <c r="B4" s="463"/>
      <c r="C4" s="412"/>
      <c r="D4" s="412"/>
      <c r="E4" s="469"/>
      <c r="F4" s="421"/>
      <c r="G4" s="421"/>
      <c r="H4" s="421"/>
      <c r="I4" s="421"/>
      <c r="J4" s="421"/>
      <c r="K4" s="421"/>
      <c r="L4" s="421"/>
      <c r="M4" s="470"/>
      <c r="N4" s="94"/>
    </row>
    <row r="5" spans="1:16" s="7" customFormat="1" ht="13.5" customHeight="1" thickBot="1" x14ac:dyDescent="0.25">
      <c r="A5" s="82"/>
      <c r="B5" s="464"/>
      <c r="C5" s="465"/>
      <c r="D5" s="465"/>
      <c r="E5" s="471"/>
      <c r="F5" s="472"/>
      <c r="G5" s="472"/>
      <c r="H5" s="472"/>
      <c r="I5" s="472"/>
      <c r="J5" s="472"/>
      <c r="K5" s="472"/>
      <c r="L5" s="472"/>
      <c r="M5" s="473"/>
      <c r="N5" s="94"/>
    </row>
    <row r="6" spans="1:16" s="7" customFormat="1" ht="13.15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4"/>
    </row>
    <row r="7" spans="1:16" s="4" customFormat="1" ht="30.6" customHeight="1" x14ac:dyDescent="0.2">
      <c r="A7" s="114"/>
      <c r="B7" s="104" t="s">
        <v>32</v>
      </c>
      <c r="C7" s="104"/>
      <c r="D7" s="104"/>
      <c r="E7" s="449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49"/>
      <c r="G7" s="449"/>
      <c r="H7" s="449"/>
      <c r="I7" s="449"/>
      <c r="J7" s="449"/>
      <c r="K7" s="449"/>
      <c r="L7" s="449"/>
      <c r="M7" s="449"/>
      <c r="N7" s="68"/>
    </row>
    <row r="8" spans="1:16" s="155" customFormat="1" ht="9.6" customHeight="1" x14ac:dyDescent="0.2">
      <c r="A8" s="126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126"/>
    </row>
    <row r="9" spans="1:16" s="4" customFormat="1" ht="15.6" customHeight="1" x14ac:dyDescent="0.2">
      <c r="A9" s="114"/>
      <c r="B9" s="355" t="s">
        <v>213</v>
      </c>
      <c r="C9" s="355"/>
      <c r="D9" s="355"/>
      <c r="E9" s="339" t="str">
        <f>+'A.2.4. Cálculo PM10 y VM'!E9:F9</f>
        <v>CA-VMP-10</v>
      </c>
      <c r="F9" s="339"/>
      <c r="G9" s="151"/>
      <c r="H9" s="355" t="s">
        <v>182</v>
      </c>
      <c r="I9" s="355"/>
      <c r="J9" s="339" t="str">
        <f>+'A.2.3. Flujo promedio'!H9</f>
        <v>0002-10-2022-418</v>
      </c>
      <c r="K9" s="339"/>
      <c r="L9" s="339"/>
      <c r="M9" s="339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x14ac:dyDescent="0.2">
      <c r="A11" s="86"/>
      <c r="B11" s="95" t="s">
        <v>24</v>
      </c>
      <c r="C11" s="96" t="s">
        <v>2</v>
      </c>
      <c r="D11" s="96" t="s">
        <v>31</v>
      </c>
      <c r="E11" s="96" t="s">
        <v>27</v>
      </c>
      <c r="F11" s="96" t="s">
        <v>28</v>
      </c>
      <c r="G11" s="427" t="s">
        <v>171</v>
      </c>
      <c r="H11" s="428"/>
      <c r="I11" s="96" t="s">
        <v>178</v>
      </c>
      <c r="J11" s="474" t="s">
        <v>177</v>
      </c>
      <c r="K11" s="475"/>
      <c r="L11" s="96" t="s">
        <v>176</v>
      </c>
      <c r="M11" s="97" t="s">
        <v>30</v>
      </c>
      <c r="N11" s="86"/>
    </row>
    <row r="12" spans="1:16" x14ac:dyDescent="0.2">
      <c r="A12" s="86"/>
      <c r="B12" s="90">
        <v>1</v>
      </c>
      <c r="C12" s="450" t="s">
        <v>144</v>
      </c>
      <c r="D12" s="78" t="s">
        <v>216</v>
      </c>
      <c r="E12" s="91">
        <v>43881.621527777781</v>
      </c>
      <c r="F12" s="91">
        <v>43882.366666666669</v>
      </c>
      <c r="G12" s="443">
        <f>(F12-E12)*60*24</f>
        <v>1072.9999999981374</v>
      </c>
      <c r="H12" s="444"/>
      <c r="I12" s="98">
        <v>16.7</v>
      </c>
      <c r="J12" s="447">
        <v>17.920000000000002</v>
      </c>
      <c r="K12" s="448"/>
      <c r="L12" s="93">
        <v>373</v>
      </c>
      <c r="M12" s="218">
        <f>IF(L12="","",L12/J12)</f>
        <v>20.814732142857142</v>
      </c>
      <c r="N12" s="86"/>
      <c r="P12" s="212">
        <f>I12*G12/1000</f>
        <v>17.919099999968893</v>
      </c>
    </row>
    <row r="13" spans="1:16" x14ac:dyDescent="0.2">
      <c r="A13" s="86"/>
      <c r="B13" s="90">
        <v>2</v>
      </c>
      <c r="C13" s="451"/>
      <c r="D13" s="78" t="s">
        <v>217</v>
      </c>
      <c r="E13" s="91">
        <v>43885.658333333333</v>
      </c>
      <c r="F13" s="91">
        <v>43886.609722222223</v>
      </c>
      <c r="G13" s="443">
        <f t="shared" ref="G13" si="0">(F13-E13)*60*24</f>
        <v>1370.0000000023283</v>
      </c>
      <c r="H13" s="444"/>
      <c r="I13" s="98">
        <v>16.7</v>
      </c>
      <c r="J13" s="447">
        <v>22.88</v>
      </c>
      <c r="K13" s="448"/>
      <c r="L13" s="93">
        <v>347</v>
      </c>
      <c r="M13" s="218">
        <f>IF(L13="","",L13/J13)</f>
        <v>15.166083916083917</v>
      </c>
      <c r="N13" s="86"/>
      <c r="P13" s="212">
        <f t="shared" ref="P13:P16" si="1">I13*G13/1000</f>
        <v>22.879000000038882</v>
      </c>
    </row>
    <row r="14" spans="1:16" x14ac:dyDescent="0.2">
      <c r="A14" s="86"/>
      <c r="B14" s="90">
        <v>3</v>
      </c>
      <c r="C14" s="451"/>
      <c r="D14" s="78" t="s">
        <v>218</v>
      </c>
      <c r="E14" s="91">
        <v>43886.611111111109</v>
      </c>
      <c r="F14" s="91">
        <v>43887.590277777781</v>
      </c>
      <c r="G14" s="443">
        <f t="shared" ref="G14:G26" si="2">(F14-E14)*60*24</f>
        <v>1410.0000000069849</v>
      </c>
      <c r="H14" s="444"/>
      <c r="I14" s="98">
        <v>16.7</v>
      </c>
      <c r="J14" s="447">
        <v>23.55</v>
      </c>
      <c r="K14" s="448"/>
      <c r="L14" s="93">
        <v>389</v>
      </c>
      <c r="M14" s="218">
        <f>IF(L14="","",L14/J14)</f>
        <v>16.518046709129511</v>
      </c>
      <c r="N14" s="86"/>
      <c r="P14" s="212">
        <f t="shared" si="1"/>
        <v>23.547000000116647</v>
      </c>
    </row>
    <row r="15" spans="1:16" x14ac:dyDescent="0.2">
      <c r="A15" s="86"/>
      <c r="B15" s="90">
        <v>4</v>
      </c>
      <c r="C15" s="451"/>
      <c r="D15" s="78" t="s">
        <v>219</v>
      </c>
      <c r="E15" s="91">
        <v>43887.631944444445</v>
      </c>
      <c r="F15" s="91">
        <v>43888.604166666664</v>
      </c>
      <c r="G15" s="443">
        <f t="shared" si="2"/>
        <v>1399.9999999953434</v>
      </c>
      <c r="H15" s="444"/>
      <c r="I15" s="98">
        <v>16.7</v>
      </c>
      <c r="J15" s="447">
        <v>23.38</v>
      </c>
      <c r="K15" s="448"/>
      <c r="L15" s="93">
        <v>379</v>
      </c>
      <c r="M15" s="218">
        <f t="shared" ref="M15:M16" si="3">IF(L15="","",L15/J15)</f>
        <v>16.21043627031651</v>
      </c>
      <c r="N15" s="86"/>
      <c r="P15" s="212">
        <f t="shared" si="1"/>
        <v>23.379999999922234</v>
      </c>
    </row>
    <row r="16" spans="1:16" ht="13.5" thickBot="1" x14ac:dyDescent="0.25">
      <c r="A16" s="86"/>
      <c r="B16" s="90">
        <v>5</v>
      </c>
      <c r="C16" s="451"/>
      <c r="D16" s="78" t="s">
        <v>220</v>
      </c>
      <c r="E16" s="91">
        <v>43888.611111111109</v>
      </c>
      <c r="F16" s="91">
        <v>43889.597222222219</v>
      </c>
      <c r="G16" s="445">
        <f t="shared" si="2"/>
        <v>1419.9999999976717</v>
      </c>
      <c r="H16" s="446"/>
      <c r="I16" s="98">
        <v>16.7</v>
      </c>
      <c r="J16" s="447">
        <v>23.7</v>
      </c>
      <c r="K16" s="448"/>
      <c r="L16" s="163">
        <v>399</v>
      </c>
      <c r="M16" s="218">
        <f t="shared" si="3"/>
        <v>16.835443037974684</v>
      </c>
      <c r="N16" s="86"/>
      <c r="P16" s="212">
        <f t="shared" si="1"/>
        <v>23.713999999961118</v>
      </c>
    </row>
    <row r="17" spans="1:14" hidden="1" x14ac:dyDescent="0.2">
      <c r="A17" s="86"/>
      <c r="B17" s="90">
        <v>6</v>
      </c>
      <c r="C17" s="451"/>
      <c r="D17" s="78"/>
      <c r="E17" s="91"/>
      <c r="F17" s="91"/>
      <c r="G17" s="456">
        <f t="shared" si="2"/>
        <v>0</v>
      </c>
      <c r="H17" s="457"/>
      <c r="I17" s="100"/>
      <c r="J17" s="447"/>
      <c r="K17" s="448">
        <v>23.51</v>
      </c>
      <c r="L17" s="193"/>
      <c r="M17" s="99" t="str">
        <f t="shared" ref="M17:M19" si="4">IF(L17="","",L17/K17)</f>
        <v/>
      </c>
      <c r="N17" s="86"/>
    </row>
    <row r="18" spans="1:14" hidden="1" x14ac:dyDescent="0.2">
      <c r="A18" s="86"/>
      <c r="B18" s="90">
        <v>7</v>
      </c>
      <c r="C18" s="451"/>
      <c r="D18" s="78"/>
      <c r="E18" s="91"/>
      <c r="F18" s="91"/>
      <c r="G18" s="443">
        <f t="shared" si="2"/>
        <v>0</v>
      </c>
      <c r="H18" s="444"/>
      <c r="I18" s="100"/>
      <c r="J18" s="447"/>
      <c r="K18" s="448">
        <v>23.51</v>
      </c>
      <c r="L18" s="93"/>
      <c r="M18" s="99" t="str">
        <f t="shared" si="4"/>
        <v/>
      </c>
      <c r="N18" s="86"/>
    </row>
    <row r="19" spans="1:14" hidden="1" x14ac:dyDescent="0.2">
      <c r="A19" s="86"/>
      <c r="B19" s="90">
        <v>8</v>
      </c>
      <c r="C19" s="451"/>
      <c r="D19" s="78"/>
      <c r="E19" s="91"/>
      <c r="F19" s="91"/>
      <c r="G19" s="443">
        <f t="shared" si="2"/>
        <v>0</v>
      </c>
      <c r="H19" s="444"/>
      <c r="I19" s="100"/>
      <c r="J19" s="447"/>
      <c r="K19" s="448">
        <v>23.52</v>
      </c>
      <c r="L19" s="93"/>
      <c r="M19" s="99" t="str">
        <f t="shared" si="4"/>
        <v/>
      </c>
      <c r="N19" s="86"/>
    </row>
    <row r="20" spans="1:14" hidden="1" x14ac:dyDescent="0.2">
      <c r="A20" s="86"/>
      <c r="B20" s="90">
        <v>9</v>
      </c>
      <c r="C20" s="451"/>
      <c r="D20" s="78"/>
      <c r="E20" s="91"/>
      <c r="F20" s="91"/>
      <c r="G20" s="443">
        <f t="shared" si="2"/>
        <v>0</v>
      </c>
      <c r="H20" s="444"/>
      <c r="I20" s="100"/>
      <c r="J20" s="447"/>
      <c r="K20" s="448"/>
      <c r="L20" s="93"/>
      <c r="M20" s="99" t="str">
        <f t="shared" ref="M20:M26" si="5">IF(L20="","",L20/K20)</f>
        <v/>
      </c>
      <c r="N20" s="86"/>
    </row>
    <row r="21" spans="1:14" hidden="1" x14ac:dyDescent="0.2">
      <c r="A21" s="86"/>
      <c r="B21" s="90">
        <v>10</v>
      </c>
      <c r="C21" s="451"/>
      <c r="D21" s="78"/>
      <c r="E21" s="91"/>
      <c r="F21" s="91"/>
      <c r="G21" s="443">
        <f t="shared" si="2"/>
        <v>0</v>
      </c>
      <c r="H21" s="444"/>
      <c r="I21" s="100"/>
      <c r="J21" s="447"/>
      <c r="K21" s="448"/>
      <c r="L21" s="93"/>
      <c r="M21" s="99" t="str">
        <f t="shared" si="5"/>
        <v/>
      </c>
      <c r="N21" s="86"/>
    </row>
    <row r="22" spans="1:14" hidden="1" x14ac:dyDescent="0.2">
      <c r="A22" s="86"/>
      <c r="B22" s="90">
        <v>11</v>
      </c>
      <c r="C22" s="451"/>
      <c r="D22" s="78"/>
      <c r="E22" s="91"/>
      <c r="F22" s="91"/>
      <c r="G22" s="443">
        <f t="shared" si="2"/>
        <v>0</v>
      </c>
      <c r="H22" s="444"/>
      <c r="I22" s="100"/>
      <c r="J22" s="447"/>
      <c r="K22" s="448"/>
      <c r="L22" s="93"/>
      <c r="M22" s="99" t="str">
        <f t="shared" si="5"/>
        <v/>
      </c>
      <c r="N22" s="86"/>
    </row>
    <row r="23" spans="1:14" hidden="1" x14ac:dyDescent="0.2">
      <c r="A23" s="86"/>
      <c r="B23" s="90">
        <v>12</v>
      </c>
      <c r="C23" s="451"/>
      <c r="D23" s="78"/>
      <c r="E23" s="91"/>
      <c r="F23" s="91"/>
      <c r="G23" s="443">
        <f t="shared" si="2"/>
        <v>0</v>
      </c>
      <c r="H23" s="444"/>
      <c r="I23" s="100"/>
      <c r="J23" s="447"/>
      <c r="K23" s="448"/>
      <c r="L23" s="93"/>
      <c r="M23" s="99" t="str">
        <f t="shared" si="5"/>
        <v/>
      </c>
      <c r="N23" s="86"/>
    </row>
    <row r="24" spans="1:14" hidden="1" x14ac:dyDescent="0.2">
      <c r="A24" s="86"/>
      <c r="B24" s="90">
        <v>13</v>
      </c>
      <c r="C24" s="451"/>
      <c r="D24" s="78"/>
      <c r="E24" s="91"/>
      <c r="F24" s="91"/>
      <c r="G24" s="443">
        <f t="shared" si="2"/>
        <v>0</v>
      </c>
      <c r="H24" s="444"/>
      <c r="I24" s="100"/>
      <c r="J24" s="447"/>
      <c r="K24" s="448"/>
      <c r="L24" s="93"/>
      <c r="M24" s="99" t="str">
        <f t="shared" si="5"/>
        <v/>
      </c>
      <c r="N24" s="86"/>
    </row>
    <row r="25" spans="1:14" hidden="1" x14ac:dyDescent="0.2">
      <c r="A25" s="86"/>
      <c r="B25" s="90">
        <v>14</v>
      </c>
      <c r="C25" s="451"/>
      <c r="D25" s="78"/>
      <c r="E25" s="91"/>
      <c r="F25" s="91"/>
      <c r="G25" s="443">
        <f t="shared" si="2"/>
        <v>0</v>
      </c>
      <c r="H25" s="444"/>
      <c r="I25" s="100"/>
      <c r="J25" s="447"/>
      <c r="K25" s="448"/>
      <c r="L25" s="93"/>
      <c r="M25" s="99" t="str">
        <f t="shared" si="5"/>
        <v/>
      </c>
      <c r="N25" s="86"/>
    </row>
    <row r="26" spans="1:14" ht="13.5" hidden="1" thickBot="1" x14ac:dyDescent="0.25">
      <c r="A26" s="86"/>
      <c r="B26" s="159">
        <v>15</v>
      </c>
      <c r="C26" s="452"/>
      <c r="D26" s="160"/>
      <c r="E26" s="161"/>
      <c r="F26" s="161"/>
      <c r="G26" s="445">
        <f t="shared" si="2"/>
        <v>0</v>
      </c>
      <c r="H26" s="446"/>
      <c r="I26" s="166"/>
      <c r="J26" s="476"/>
      <c r="K26" s="477"/>
      <c r="L26" s="163"/>
      <c r="M26" s="164" t="str">
        <f t="shared" si="5"/>
        <v/>
      </c>
      <c r="N26" s="86"/>
    </row>
    <row r="27" spans="1:14" ht="13.5" thickBot="1" x14ac:dyDescent="0.25">
      <c r="A27" s="84"/>
      <c r="B27" s="192"/>
      <c r="C27" s="192"/>
      <c r="D27" s="196"/>
      <c r="E27" s="192"/>
      <c r="F27" s="192"/>
      <c r="G27" s="84"/>
      <c r="H27" s="84"/>
      <c r="I27" s="192"/>
      <c r="J27" s="196"/>
      <c r="K27" s="192"/>
      <c r="L27" s="84"/>
      <c r="M27" s="192"/>
      <c r="N27" s="86"/>
    </row>
    <row r="28" spans="1:14" s="3" customFormat="1" x14ac:dyDescent="0.2">
      <c r="A28" s="52"/>
      <c r="B28" s="453" t="s">
        <v>13</v>
      </c>
      <c r="C28" s="454"/>
      <c r="D28" s="454"/>
      <c r="E28" s="454"/>
      <c r="F28" s="454"/>
      <c r="G28" s="454"/>
      <c r="H28" s="454"/>
      <c r="I28" s="454"/>
      <c r="J28" s="454"/>
      <c r="K28" s="454"/>
      <c r="L28" s="454"/>
      <c r="M28" s="455"/>
      <c r="N28" s="54"/>
    </row>
    <row r="29" spans="1:14" s="3" customFormat="1" ht="48" customHeight="1" thickBot="1" x14ac:dyDescent="0.25">
      <c r="A29" s="52"/>
      <c r="B29" s="458" t="s">
        <v>212</v>
      </c>
      <c r="C29" s="459"/>
      <c r="D29" s="459"/>
      <c r="E29" s="459"/>
      <c r="F29" s="459"/>
      <c r="G29" s="459"/>
      <c r="H29" s="459"/>
      <c r="I29" s="459"/>
      <c r="J29" s="459"/>
      <c r="K29" s="459"/>
      <c r="L29" s="459"/>
      <c r="M29" s="46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2" zoomScaleNormal="90" zoomScaleSheetLayoutView="100" zoomScalePageLayoutView="60" workbookViewId="0">
      <selection activeCell="E42" sqref="E42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86" t="s">
        <v>238</v>
      </c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8"/>
      <c r="T2" s="23"/>
    </row>
    <row r="3" spans="1:26" s="15" customFormat="1" ht="12" customHeight="1" x14ac:dyDescent="0.2">
      <c r="A3" s="23"/>
      <c r="B3" s="26"/>
      <c r="C3" s="27"/>
      <c r="D3" s="27"/>
      <c r="E3" s="489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90"/>
      <c r="T3" s="23"/>
    </row>
    <row r="4" spans="1:26" s="15" customFormat="1" ht="12" customHeight="1" x14ac:dyDescent="0.2">
      <c r="A4" s="23"/>
      <c r="B4" s="26"/>
      <c r="C4" s="27"/>
      <c r="D4" s="27"/>
      <c r="E4" s="489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90"/>
      <c r="T4" s="23"/>
    </row>
    <row r="5" spans="1:26" s="15" customFormat="1" ht="12" customHeight="1" thickBot="1" x14ac:dyDescent="0.25">
      <c r="A5" s="23"/>
      <c r="B5" s="28"/>
      <c r="C5" s="29"/>
      <c r="D5" s="29"/>
      <c r="E5" s="491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3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236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98" t="s">
        <v>181</v>
      </c>
      <c r="C7" s="498"/>
      <c r="D7" s="498"/>
      <c r="E7" s="49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  <c r="Q7" s="494"/>
      <c r="R7" s="494"/>
      <c r="S7" s="494"/>
      <c r="T7" s="23"/>
    </row>
    <row r="8" spans="1:26" s="15" customFormat="1" ht="9.6" customHeight="1" x14ac:dyDescent="0.2">
      <c r="A8" s="35"/>
      <c r="B8" s="183"/>
      <c r="C8" s="183"/>
      <c r="D8" s="183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23"/>
    </row>
    <row r="9" spans="1:26" s="15" customFormat="1" ht="15.6" customHeight="1" x14ac:dyDescent="0.2">
      <c r="A9" s="35"/>
      <c r="B9" s="355" t="s">
        <v>213</v>
      </c>
      <c r="C9" s="355"/>
      <c r="D9" s="355"/>
      <c r="E9" s="103" t="str">
        <f>+'A.2.1. Promedio meteorologia'!E8</f>
        <v>CA-VMP-10</v>
      </c>
      <c r="F9" s="151"/>
      <c r="G9" s="355" t="s">
        <v>182</v>
      </c>
      <c r="H9" s="355"/>
      <c r="I9" s="184" t="str">
        <f>'A.2.1. Promedio meteorologia'!H8</f>
        <v>0002-10-2022-418</v>
      </c>
      <c r="J9" s="151"/>
      <c r="L9" s="182"/>
      <c r="M9" s="182"/>
      <c r="N9" s="182"/>
      <c r="O9" s="182"/>
      <c r="P9" s="182"/>
      <c r="Q9" s="182"/>
      <c r="R9" s="182"/>
      <c r="S9" s="182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82" t="s">
        <v>105</v>
      </c>
      <c r="C11" s="483"/>
      <c r="D11" s="483"/>
      <c r="E11" s="483"/>
      <c r="F11" s="483"/>
      <c r="G11" s="483"/>
      <c r="H11" s="483"/>
      <c r="I11" s="483"/>
      <c r="J11" s="483"/>
      <c r="K11" s="483"/>
      <c r="L11" s="483"/>
      <c r="M11" s="483"/>
      <c r="N11" s="483"/>
      <c r="O11" s="483"/>
      <c r="P11" s="483"/>
      <c r="Q11" s="483"/>
      <c r="R11" s="483"/>
      <c r="S11" s="484"/>
      <c r="T11" s="198"/>
    </row>
    <row r="12" spans="1:26" s="16" customFormat="1" ht="12.6" customHeight="1" x14ac:dyDescent="0.2">
      <c r="A12" s="36"/>
      <c r="B12" s="480" t="s">
        <v>183</v>
      </c>
      <c r="C12" s="481"/>
      <c r="D12" s="479" t="s">
        <v>104</v>
      </c>
      <c r="E12" s="481" t="s">
        <v>146</v>
      </c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5"/>
      <c r="T12" s="199"/>
    </row>
    <row r="13" spans="1:26" ht="12.75" customHeight="1" x14ac:dyDescent="0.2">
      <c r="A13" s="20"/>
      <c r="B13" s="480"/>
      <c r="C13" s="481"/>
      <c r="D13" s="479"/>
      <c r="E13" s="37">
        <f>'A.2.4. Cálculo PM10 y VM'!$E17</f>
        <v>44858.677083333336</v>
      </c>
      <c r="F13" s="37">
        <f>'A.2.4. Cálculo PM10 y VM'!$E18</f>
        <v>44859.649305555555</v>
      </c>
      <c r="G13" s="37">
        <f>'A.2.4. Cálculo PM10 y VM'!$E19</f>
        <v>44860.65625</v>
      </c>
      <c r="H13" s="37">
        <f>'A.2.4. Cálculo PM10 y VM'!$E20</f>
        <v>44861.631944444445</v>
      </c>
      <c r="I13" s="37">
        <f>'A.2.4. Cálculo PM10 y VM'!$E21</f>
        <v>44862.625</v>
      </c>
      <c r="J13" s="37">
        <f>'A.2.4. Cálculo PM10 y VM'!$E22</f>
        <v>44820.541666666664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7" t="e">
        <f>'A.2.4. Cálculo PM10 y VM'!$E31</f>
        <v>#REF!</v>
      </c>
      <c r="T13" s="198"/>
    </row>
    <row r="14" spans="1:26" ht="11.25" customHeight="1" x14ac:dyDescent="0.2">
      <c r="A14" s="20"/>
      <c r="B14" s="168" t="s">
        <v>101</v>
      </c>
      <c r="C14" s="38" t="s">
        <v>100</v>
      </c>
      <c r="D14" s="39" t="s">
        <v>132</v>
      </c>
      <c r="E14" s="40">
        <v>944.43799999999999</v>
      </c>
      <c r="F14" s="40">
        <v>1094.9269999999999</v>
      </c>
      <c r="G14" s="40">
        <v>847.30899999999997</v>
      </c>
      <c r="H14" s="40">
        <v>837.39599999999996</v>
      </c>
      <c r="I14" s="273">
        <v>764.57799999999997</v>
      </c>
      <c r="J14" s="40"/>
      <c r="K14" s="40"/>
      <c r="L14" s="40"/>
      <c r="M14" s="40"/>
      <c r="N14" s="40"/>
      <c r="O14" s="40"/>
      <c r="P14" s="40"/>
      <c r="Q14" s="40"/>
      <c r="R14" s="40"/>
      <c r="S14" s="169"/>
      <c r="T14" s="198"/>
      <c r="V14" s="12" t="s">
        <v>280</v>
      </c>
      <c r="W14" s="12" t="s">
        <v>281</v>
      </c>
      <c r="X14" s="12" t="s">
        <v>282</v>
      </c>
      <c r="Y14" s="12" t="s">
        <v>283</v>
      </c>
      <c r="Z14" s="12" t="s">
        <v>284</v>
      </c>
    </row>
    <row r="15" spans="1:26" x14ac:dyDescent="0.2">
      <c r="A15" s="20"/>
      <c r="B15" s="168" t="s">
        <v>79</v>
      </c>
      <c r="C15" s="38" t="s">
        <v>78</v>
      </c>
      <c r="D15" s="39" t="s">
        <v>132</v>
      </c>
      <c r="E15" s="40" t="s">
        <v>398</v>
      </c>
      <c r="F15" s="40" t="s">
        <v>398</v>
      </c>
      <c r="G15" s="40" t="s">
        <v>398</v>
      </c>
      <c r="H15" s="40" t="s">
        <v>398</v>
      </c>
      <c r="I15" s="40" t="s">
        <v>398</v>
      </c>
      <c r="J15" s="40"/>
      <c r="K15" s="40"/>
      <c r="L15" s="40"/>
      <c r="M15" s="40"/>
      <c r="N15" s="40"/>
      <c r="O15" s="40"/>
      <c r="P15" s="40"/>
      <c r="Q15" s="40"/>
      <c r="R15" s="40"/>
      <c r="S15" s="169"/>
      <c r="T15" s="198"/>
      <c r="V15" s="12" t="s">
        <v>258</v>
      </c>
      <c r="W15" s="12" t="s">
        <v>258</v>
      </c>
      <c r="X15" s="12" t="s">
        <v>258</v>
      </c>
      <c r="Y15" s="12" t="s">
        <v>258</v>
      </c>
      <c r="Z15" s="12" t="s">
        <v>258</v>
      </c>
    </row>
    <row r="16" spans="1:26" x14ac:dyDescent="0.2">
      <c r="A16" s="20"/>
      <c r="B16" s="168" t="s">
        <v>142</v>
      </c>
      <c r="C16" s="38" t="s">
        <v>99</v>
      </c>
      <c r="D16" s="39" t="s">
        <v>132</v>
      </c>
      <c r="E16" s="40">
        <v>2.323</v>
      </c>
      <c r="F16" s="40">
        <v>8.74</v>
      </c>
      <c r="G16" s="40">
        <v>6.6929999999999996</v>
      </c>
      <c r="H16" s="40">
        <v>5.2670000000000003</v>
      </c>
      <c r="I16" s="40">
        <v>4.0019999999999998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69"/>
      <c r="T16" s="198"/>
      <c r="V16" s="12" t="s">
        <v>285</v>
      </c>
      <c r="W16" s="12" t="s">
        <v>286</v>
      </c>
      <c r="X16" s="12" t="s">
        <v>287</v>
      </c>
      <c r="Y16" s="12" t="s">
        <v>288</v>
      </c>
      <c r="Z16" s="12" t="s">
        <v>289</v>
      </c>
    </row>
    <row r="17" spans="1:26" x14ac:dyDescent="0.2">
      <c r="A17" s="20"/>
      <c r="B17" s="168" t="s">
        <v>98</v>
      </c>
      <c r="C17" s="38" t="s">
        <v>97</v>
      </c>
      <c r="D17" s="39" t="s">
        <v>132</v>
      </c>
      <c r="E17" s="40">
        <v>24.001000000000001</v>
      </c>
      <c r="F17" s="40">
        <v>27.266999999999999</v>
      </c>
      <c r="G17" s="40">
        <v>23.931999999999999</v>
      </c>
      <c r="H17" s="273">
        <v>31.913</v>
      </c>
      <c r="I17" s="40">
        <v>27.75</v>
      </c>
      <c r="J17" s="40"/>
      <c r="K17" s="40"/>
      <c r="L17" s="40"/>
      <c r="M17" s="40"/>
      <c r="N17" s="40"/>
      <c r="O17" s="40"/>
      <c r="P17" s="40"/>
      <c r="Q17" s="40"/>
      <c r="R17" s="40"/>
      <c r="S17" s="169"/>
      <c r="T17" s="198"/>
      <c r="V17" s="12" t="s">
        <v>290</v>
      </c>
      <c r="W17" s="12" t="s">
        <v>291</v>
      </c>
      <c r="X17" s="12" t="s">
        <v>292</v>
      </c>
      <c r="Y17" s="12" t="s">
        <v>293</v>
      </c>
      <c r="Z17" s="12" t="s">
        <v>294</v>
      </c>
    </row>
    <row r="18" spans="1:26" x14ac:dyDescent="0.2">
      <c r="A18" s="20"/>
      <c r="B18" s="168" t="s">
        <v>96</v>
      </c>
      <c r="C18" s="38" t="s">
        <v>95</v>
      </c>
      <c r="D18" s="39" t="s">
        <v>132</v>
      </c>
      <c r="E18" s="40" t="s">
        <v>399</v>
      </c>
      <c r="F18" s="40" t="s">
        <v>399</v>
      </c>
      <c r="G18" s="40" t="s">
        <v>399</v>
      </c>
      <c r="H18" s="40" t="s">
        <v>399</v>
      </c>
      <c r="I18" s="40" t="s">
        <v>399</v>
      </c>
      <c r="J18" s="40"/>
      <c r="K18" s="40"/>
      <c r="L18" s="40"/>
      <c r="M18" s="40"/>
      <c r="N18" s="40"/>
      <c r="O18" s="40"/>
      <c r="P18" s="40"/>
      <c r="Q18" s="40"/>
      <c r="R18" s="40"/>
      <c r="S18" s="169"/>
      <c r="T18" s="198"/>
      <c r="V18" s="12" t="s">
        <v>259</v>
      </c>
      <c r="W18" s="12" t="s">
        <v>259</v>
      </c>
      <c r="X18" s="12" t="s">
        <v>259</v>
      </c>
      <c r="Y18" s="12" t="s">
        <v>259</v>
      </c>
      <c r="Z18" s="12" t="s">
        <v>259</v>
      </c>
    </row>
    <row r="19" spans="1:26" x14ac:dyDescent="0.2">
      <c r="A19" s="20"/>
      <c r="B19" s="168" t="s">
        <v>106</v>
      </c>
      <c r="C19" s="38" t="s">
        <v>118</v>
      </c>
      <c r="D19" s="39" t="s">
        <v>132</v>
      </c>
      <c r="E19" s="40" t="s">
        <v>400</v>
      </c>
      <c r="F19" s="40">
        <v>5.8310000000000004</v>
      </c>
      <c r="G19" s="40" t="s">
        <v>400</v>
      </c>
      <c r="H19" s="40" t="s">
        <v>400</v>
      </c>
      <c r="I19" s="40" t="s">
        <v>400</v>
      </c>
      <c r="J19" s="40"/>
      <c r="K19" s="40"/>
      <c r="L19" s="40"/>
      <c r="M19" s="40"/>
      <c r="N19" s="40"/>
      <c r="O19" s="40"/>
      <c r="P19" s="40"/>
      <c r="Q19" s="40"/>
      <c r="R19" s="40"/>
      <c r="S19" s="169"/>
      <c r="T19" s="198"/>
      <c r="V19" s="12" t="s">
        <v>267</v>
      </c>
      <c r="W19" s="12" t="s">
        <v>295</v>
      </c>
      <c r="X19" s="12" t="s">
        <v>267</v>
      </c>
      <c r="Y19" s="12" t="s">
        <v>267</v>
      </c>
      <c r="Z19" s="12" t="s">
        <v>267</v>
      </c>
    </row>
    <row r="20" spans="1:26" x14ac:dyDescent="0.2">
      <c r="A20" s="20"/>
      <c r="B20" s="168" t="s">
        <v>107</v>
      </c>
      <c r="C20" s="38" t="s">
        <v>119</v>
      </c>
      <c r="D20" s="39" t="s">
        <v>132</v>
      </c>
      <c r="E20" s="40">
        <v>11.443</v>
      </c>
      <c r="F20" s="40">
        <v>10.683999999999999</v>
      </c>
      <c r="G20" s="40">
        <v>16.548999999999999</v>
      </c>
      <c r="H20" s="40">
        <v>16.617999999999999</v>
      </c>
      <c r="I20" s="40">
        <v>18.457999999999998</v>
      </c>
      <c r="J20" s="40"/>
      <c r="K20" s="40"/>
      <c r="L20" s="40"/>
      <c r="M20" s="40"/>
      <c r="N20" s="40"/>
      <c r="O20" s="40"/>
      <c r="P20" s="40"/>
      <c r="Q20" s="40"/>
      <c r="R20" s="40"/>
      <c r="S20" s="169"/>
      <c r="T20" s="198"/>
      <c r="V20" s="12" t="s">
        <v>296</v>
      </c>
      <c r="W20" s="12" t="s">
        <v>297</v>
      </c>
      <c r="X20" s="12" t="s">
        <v>298</v>
      </c>
      <c r="Y20" s="12" t="s">
        <v>299</v>
      </c>
      <c r="Z20" s="12" t="s">
        <v>300</v>
      </c>
    </row>
    <row r="21" spans="1:26" x14ac:dyDescent="0.2">
      <c r="A21" s="20"/>
      <c r="B21" s="168" t="s">
        <v>94</v>
      </c>
      <c r="C21" s="38" t="s">
        <v>93</v>
      </c>
      <c r="D21" s="39" t="s">
        <v>132</v>
      </c>
      <c r="E21" s="40" t="s">
        <v>401</v>
      </c>
      <c r="F21" s="40" t="s">
        <v>401</v>
      </c>
      <c r="G21" s="40" t="s">
        <v>401</v>
      </c>
      <c r="H21" s="273" t="s">
        <v>401</v>
      </c>
      <c r="I21" s="40" t="s">
        <v>401</v>
      </c>
      <c r="J21" s="40"/>
      <c r="K21" s="40"/>
      <c r="L21" s="40"/>
      <c r="M21" s="40"/>
      <c r="N21" s="40"/>
      <c r="O21" s="40"/>
      <c r="P21" s="40"/>
      <c r="Q21" s="40"/>
      <c r="R21" s="40"/>
      <c r="S21" s="169"/>
      <c r="T21" s="198"/>
      <c r="V21" s="12" t="s">
        <v>263</v>
      </c>
      <c r="W21" s="12" t="s">
        <v>263</v>
      </c>
      <c r="X21" s="12" t="s">
        <v>263</v>
      </c>
      <c r="Y21" s="12" t="s">
        <v>263</v>
      </c>
      <c r="Z21" s="12" t="s">
        <v>263</v>
      </c>
    </row>
    <row r="22" spans="1:26" x14ac:dyDescent="0.2">
      <c r="A22" s="20"/>
      <c r="B22" s="168" t="s">
        <v>108</v>
      </c>
      <c r="C22" s="38" t="s">
        <v>121</v>
      </c>
      <c r="D22" s="39" t="s">
        <v>132</v>
      </c>
      <c r="E22" s="40">
        <v>2914.7669999999998</v>
      </c>
      <c r="F22" s="273">
        <v>3194.24</v>
      </c>
      <c r="G22" s="40">
        <v>2446.1190000000001</v>
      </c>
      <c r="H22" s="40">
        <v>2758.643</v>
      </c>
      <c r="I22" s="40">
        <v>2633.5</v>
      </c>
      <c r="J22" s="40"/>
      <c r="K22" s="40"/>
      <c r="L22" s="40"/>
      <c r="M22" s="40"/>
      <c r="N22" s="40"/>
      <c r="O22" s="40"/>
      <c r="P22" s="40"/>
      <c r="Q22" s="40"/>
      <c r="R22" s="40"/>
      <c r="S22" s="169"/>
      <c r="T22" s="198"/>
      <c r="V22" s="12" t="s">
        <v>301</v>
      </c>
      <c r="W22" s="12" t="s">
        <v>302</v>
      </c>
      <c r="X22" s="12" t="s">
        <v>303</v>
      </c>
      <c r="Y22" s="12" t="s">
        <v>304</v>
      </c>
      <c r="Z22" s="12" t="s">
        <v>305</v>
      </c>
    </row>
    <row r="23" spans="1:26" x14ac:dyDescent="0.2">
      <c r="A23" s="20"/>
      <c r="B23" s="168" t="s">
        <v>92</v>
      </c>
      <c r="C23" s="38" t="s">
        <v>91</v>
      </c>
      <c r="D23" s="39" t="s">
        <v>132</v>
      </c>
      <c r="E23" s="40">
        <v>0.86299999999999999</v>
      </c>
      <c r="F23" s="40">
        <v>0.86299999999999999</v>
      </c>
      <c r="G23" s="40">
        <v>0.77100000000000002</v>
      </c>
      <c r="H23" s="40">
        <v>0.79400000000000004</v>
      </c>
      <c r="I23" s="40">
        <v>0.748</v>
      </c>
      <c r="J23" s="40"/>
      <c r="K23" s="40"/>
      <c r="L23" s="40"/>
      <c r="M23" s="40"/>
      <c r="N23" s="40"/>
      <c r="O23" s="40"/>
      <c r="P23" s="40"/>
      <c r="Q23" s="40"/>
      <c r="R23" s="40"/>
      <c r="S23" s="169"/>
      <c r="T23" s="198"/>
      <c r="V23" s="12" t="s">
        <v>306</v>
      </c>
      <c r="W23" s="12" t="s">
        <v>306</v>
      </c>
      <c r="X23" s="12" t="s">
        <v>307</v>
      </c>
      <c r="Y23" s="12" t="s">
        <v>308</v>
      </c>
      <c r="Z23" s="12" t="s">
        <v>309</v>
      </c>
    </row>
    <row r="24" spans="1:26" x14ac:dyDescent="0.2">
      <c r="A24" s="20"/>
      <c r="B24" s="168" t="s">
        <v>88</v>
      </c>
      <c r="C24" s="38" t="s">
        <v>87</v>
      </c>
      <c r="D24" s="39" t="s">
        <v>132</v>
      </c>
      <c r="E24" s="40">
        <v>62.847999999999999</v>
      </c>
      <c r="F24" s="40">
        <v>84.491</v>
      </c>
      <c r="G24" s="40">
        <v>57.603999999999999</v>
      </c>
      <c r="H24" s="40">
        <v>71.772000000000006</v>
      </c>
      <c r="I24" s="40">
        <v>71.427000000000007</v>
      </c>
      <c r="J24" s="40"/>
      <c r="K24" s="40"/>
      <c r="L24" s="40"/>
      <c r="M24" s="40"/>
      <c r="N24" s="40"/>
      <c r="O24" s="40"/>
      <c r="P24" s="40"/>
      <c r="Q24" s="40"/>
      <c r="R24" s="40"/>
      <c r="S24" s="169"/>
      <c r="T24" s="198"/>
      <c r="V24" s="12" t="s">
        <v>310</v>
      </c>
      <c r="W24" s="12" t="s">
        <v>311</v>
      </c>
      <c r="X24" s="12" t="s">
        <v>312</v>
      </c>
      <c r="Y24" s="12" t="s">
        <v>313</v>
      </c>
      <c r="Z24" s="12" t="s">
        <v>314</v>
      </c>
    </row>
    <row r="25" spans="1:26" x14ac:dyDescent="0.2">
      <c r="A25" s="20"/>
      <c r="B25" s="168" t="s">
        <v>90</v>
      </c>
      <c r="C25" s="38" t="s">
        <v>89</v>
      </c>
      <c r="D25" s="39" t="s">
        <v>132</v>
      </c>
      <c r="E25" s="40">
        <v>4.3239999999999998</v>
      </c>
      <c r="F25" s="40">
        <v>5.2439999999999998</v>
      </c>
      <c r="G25" s="40">
        <v>5.3129999999999997</v>
      </c>
      <c r="H25" s="40">
        <v>3.335</v>
      </c>
      <c r="I25" s="40">
        <v>3.8639999999999999</v>
      </c>
      <c r="J25" s="40"/>
      <c r="K25" s="40"/>
      <c r="L25" s="40"/>
      <c r="M25" s="40"/>
      <c r="N25" s="40"/>
      <c r="O25" s="40"/>
      <c r="P25" s="40"/>
      <c r="Q25" s="40"/>
      <c r="R25" s="40"/>
      <c r="S25" s="169"/>
      <c r="T25" s="198"/>
      <c r="V25" s="12" t="s">
        <v>315</v>
      </c>
      <c r="W25" s="12" t="s">
        <v>316</v>
      </c>
      <c r="X25" s="12" t="s">
        <v>317</v>
      </c>
      <c r="Y25" s="12" t="s">
        <v>318</v>
      </c>
      <c r="Z25" s="12" t="s">
        <v>319</v>
      </c>
    </row>
    <row r="26" spans="1:26" x14ac:dyDescent="0.2">
      <c r="A26" s="20"/>
      <c r="B26" s="168" t="s">
        <v>109</v>
      </c>
      <c r="C26" s="38" t="s">
        <v>122</v>
      </c>
      <c r="D26" s="39" t="s">
        <v>132</v>
      </c>
      <c r="E26" s="40">
        <v>4.6230000000000002</v>
      </c>
      <c r="F26" s="40">
        <v>4.1859999999999999</v>
      </c>
      <c r="G26" s="40">
        <v>1.909</v>
      </c>
      <c r="H26" s="273">
        <v>2.2080000000000002</v>
      </c>
      <c r="I26" s="40">
        <v>2.4609999999999999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69"/>
      <c r="T26" s="198"/>
      <c r="V26" s="12" t="s">
        <v>320</v>
      </c>
      <c r="W26" s="12" t="s">
        <v>321</v>
      </c>
      <c r="X26" s="12" t="s">
        <v>322</v>
      </c>
      <c r="Y26" s="12" t="s">
        <v>323</v>
      </c>
      <c r="Z26" s="12" t="s">
        <v>324</v>
      </c>
    </row>
    <row r="27" spans="1:26" x14ac:dyDescent="0.2">
      <c r="A27" s="20"/>
      <c r="B27" s="168" t="s">
        <v>110</v>
      </c>
      <c r="C27" s="38" t="s">
        <v>123</v>
      </c>
      <c r="D27" s="39" t="s">
        <v>132</v>
      </c>
      <c r="E27" s="273">
        <v>11.167</v>
      </c>
      <c r="F27" s="40">
        <v>13.789</v>
      </c>
      <c r="G27" s="40">
        <v>11.856999999999999</v>
      </c>
      <c r="H27" s="273">
        <v>12.914999999999999</v>
      </c>
      <c r="I27" s="40">
        <v>10.868</v>
      </c>
      <c r="J27" s="40"/>
      <c r="K27" s="40"/>
      <c r="L27" s="40"/>
      <c r="M27" s="40"/>
      <c r="N27" s="40"/>
      <c r="O27" s="40"/>
      <c r="P27" s="40"/>
      <c r="Q27" s="40"/>
      <c r="R27" s="40"/>
      <c r="S27" s="169"/>
      <c r="T27" s="198"/>
      <c r="V27" s="12" t="s">
        <v>325</v>
      </c>
      <c r="W27" s="12" t="s">
        <v>326</v>
      </c>
      <c r="X27" s="12" t="s">
        <v>327</v>
      </c>
      <c r="Y27" s="12" t="s">
        <v>328</v>
      </c>
      <c r="Z27" s="12" t="s">
        <v>329</v>
      </c>
    </row>
    <row r="28" spans="1:26" x14ac:dyDescent="0.2">
      <c r="A28" s="20"/>
      <c r="B28" s="168" t="s">
        <v>143</v>
      </c>
      <c r="C28" s="38" t="s">
        <v>120</v>
      </c>
      <c r="D28" s="39" t="s">
        <v>132</v>
      </c>
      <c r="E28" s="40">
        <v>104.89</v>
      </c>
      <c r="F28" s="40">
        <v>122.3</v>
      </c>
      <c r="G28" s="40">
        <v>82.21</v>
      </c>
      <c r="H28" s="311">
        <v>93.48</v>
      </c>
      <c r="I28" s="40">
        <v>84.54</v>
      </c>
      <c r="J28" s="40"/>
      <c r="K28" s="40"/>
      <c r="L28" s="40"/>
      <c r="M28" s="40"/>
      <c r="N28" s="40"/>
      <c r="O28" s="40"/>
      <c r="P28" s="40"/>
      <c r="Q28" s="40"/>
      <c r="R28" s="40"/>
      <c r="S28" s="169"/>
      <c r="T28" s="198"/>
      <c r="V28" s="12" t="s">
        <v>330</v>
      </c>
      <c r="W28" s="12" t="s">
        <v>331</v>
      </c>
      <c r="X28" s="12" t="s">
        <v>332</v>
      </c>
      <c r="Y28" s="12" t="s">
        <v>333</v>
      </c>
      <c r="Z28" s="12" t="s">
        <v>334</v>
      </c>
    </row>
    <row r="29" spans="1:26" x14ac:dyDescent="0.2">
      <c r="A29" s="20"/>
      <c r="B29" s="168" t="s">
        <v>111</v>
      </c>
      <c r="C29" s="38" t="s">
        <v>124</v>
      </c>
      <c r="D29" s="39" t="s">
        <v>132</v>
      </c>
      <c r="E29" s="40">
        <v>1862.02</v>
      </c>
      <c r="F29" s="40">
        <v>1970.84</v>
      </c>
      <c r="G29" s="40">
        <v>1727.56</v>
      </c>
      <c r="H29" s="311">
        <v>1700.06</v>
      </c>
      <c r="I29" s="40">
        <v>1621.56</v>
      </c>
      <c r="J29" s="40"/>
      <c r="K29" s="40"/>
      <c r="L29" s="40"/>
      <c r="M29" s="40"/>
      <c r="N29" s="40"/>
      <c r="O29" s="40"/>
      <c r="P29" s="40"/>
      <c r="Q29" s="40"/>
      <c r="R29" s="40"/>
      <c r="S29" s="169"/>
      <c r="T29" s="198"/>
      <c r="V29" s="12" t="s">
        <v>335</v>
      </c>
      <c r="W29" s="12" t="s">
        <v>336</v>
      </c>
      <c r="X29" s="12" t="s">
        <v>337</v>
      </c>
      <c r="Y29" s="12" t="s">
        <v>338</v>
      </c>
      <c r="Z29" s="12" t="s">
        <v>339</v>
      </c>
    </row>
    <row r="30" spans="1:26" x14ac:dyDescent="0.2">
      <c r="A30" s="20"/>
      <c r="B30" s="168" t="s">
        <v>112</v>
      </c>
      <c r="C30" s="38" t="s">
        <v>125</v>
      </c>
      <c r="D30" s="39" t="s">
        <v>132</v>
      </c>
      <c r="E30" s="273">
        <v>1.2190000000000001</v>
      </c>
      <c r="F30" s="273">
        <v>1.173</v>
      </c>
      <c r="G30" s="273">
        <v>1.196</v>
      </c>
      <c r="H30" s="273">
        <v>1.1499999999999999</v>
      </c>
      <c r="I30" s="273">
        <v>1.127</v>
      </c>
      <c r="J30" s="40"/>
      <c r="K30" s="40"/>
      <c r="L30" s="40"/>
      <c r="M30" s="40"/>
      <c r="N30" s="40"/>
      <c r="O30" s="40"/>
      <c r="P30" s="40"/>
      <c r="Q30" s="40"/>
      <c r="R30" s="40"/>
      <c r="S30" s="169"/>
      <c r="T30" s="198"/>
      <c r="V30" s="12" t="s">
        <v>340</v>
      </c>
      <c r="W30" s="12" t="s">
        <v>269</v>
      </c>
      <c r="X30" s="12" t="s">
        <v>341</v>
      </c>
      <c r="Y30" s="12" t="s">
        <v>342</v>
      </c>
      <c r="Z30" s="12" t="s">
        <v>343</v>
      </c>
    </row>
    <row r="31" spans="1:26" x14ac:dyDescent="0.2">
      <c r="A31" s="20"/>
      <c r="B31" s="168" t="s">
        <v>113</v>
      </c>
      <c r="C31" s="38" t="s">
        <v>126</v>
      </c>
      <c r="D31" s="39" t="s">
        <v>132</v>
      </c>
      <c r="E31" s="40">
        <v>1561.36</v>
      </c>
      <c r="F31" s="40">
        <v>1711.37</v>
      </c>
      <c r="G31" s="274">
        <v>1735.06</v>
      </c>
      <c r="H31" s="40">
        <v>1820.97</v>
      </c>
      <c r="I31" s="274">
        <v>1473.09</v>
      </c>
      <c r="J31" s="40"/>
      <c r="K31" s="40"/>
      <c r="L31" s="40"/>
      <c r="M31" s="40"/>
      <c r="N31" s="40"/>
      <c r="O31" s="40"/>
      <c r="P31" s="40"/>
      <c r="Q31" s="40"/>
      <c r="R31" s="40"/>
      <c r="S31" s="169"/>
      <c r="T31" s="198"/>
      <c r="V31" s="12" t="s">
        <v>344</v>
      </c>
      <c r="W31" s="12" t="s">
        <v>345</v>
      </c>
      <c r="X31" s="12" t="s">
        <v>346</v>
      </c>
      <c r="Y31" s="12" t="s">
        <v>347</v>
      </c>
      <c r="Z31" s="12" t="s">
        <v>348</v>
      </c>
    </row>
    <row r="32" spans="1:26" x14ac:dyDescent="0.2">
      <c r="A32" s="20"/>
      <c r="B32" s="168" t="s">
        <v>86</v>
      </c>
      <c r="C32" s="38" t="s">
        <v>85</v>
      </c>
      <c r="D32" s="39" t="s">
        <v>132</v>
      </c>
      <c r="E32" s="273">
        <v>39.168999999999997</v>
      </c>
      <c r="F32" s="40">
        <v>40.387999999999998</v>
      </c>
      <c r="G32" s="40">
        <v>32.384</v>
      </c>
      <c r="H32" s="40">
        <v>31.923999999999999</v>
      </c>
      <c r="I32" s="40">
        <v>32.89</v>
      </c>
      <c r="J32" s="40"/>
      <c r="K32" s="40"/>
      <c r="L32" s="40"/>
      <c r="M32" s="40"/>
      <c r="N32" s="40"/>
      <c r="O32" s="40"/>
      <c r="P32" s="40"/>
      <c r="Q32" s="40"/>
      <c r="R32" s="40"/>
      <c r="S32" s="169"/>
      <c r="T32" s="198"/>
      <c r="V32" s="12" t="s">
        <v>349</v>
      </c>
      <c r="W32" s="12" t="s">
        <v>350</v>
      </c>
      <c r="X32" s="12" t="s">
        <v>351</v>
      </c>
      <c r="Y32" s="12" t="s">
        <v>352</v>
      </c>
      <c r="Z32" s="12" t="s">
        <v>353</v>
      </c>
    </row>
    <row r="33" spans="1:26" x14ac:dyDescent="0.2">
      <c r="A33" s="20"/>
      <c r="B33" s="168" t="s">
        <v>69</v>
      </c>
      <c r="C33" s="38" t="s">
        <v>68</v>
      </c>
      <c r="D33" s="39" t="s">
        <v>132</v>
      </c>
      <c r="E33" s="40" t="s">
        <v>402</v>
      </c>
      <c r="F33" s="40" t="s">
        <v>402</v>
      </c>
      <c r="G33" s="40" t="s">
        <v>402</v>
      </c>
      <c r="H33" s="40" t="s">
        <v>402</v>
      </c>
      <c r="I33" s="40" t="s">
        <v>402</v>
      </c>
      <c r="J33" s="40"/>
      <c r="K33" s="40"/>
      <c r="L33" s="40"/>
      <c r="M33" s="40"/>
      <c r="N33" s="40"/>
      <c r="O33" s="40"/>
      <c r="P33" s="40"/>
      <c r="Q33" s="40"/>
      <c r="R33" s="40"/>
      <c r="S33" s="169"/>
      <c r="T33" s="198"/>
      <c r="V33" s="12" t="s">
        <v>260</v>
      </c>
      <c r="W33" s="12" t="s">
        <v>260</v>
      </c>
      <c r="X33" s="12" t="s">
        <v>260</v>
      </c>
      <c r="Y33" s="12" t="s">
        <v>260</v>
      </c>
      <c r="Z33" s="12" t="s">
        <v>260</v>
      </c>
    </row>
    <row r="34" spans="1:26" x14ac:dyDescent="0.2">
      <c r="A34" s="20"/>
      <c r="B34" s="168" t="s">
        <v>84</v>
      </c>
      <c r="C34" s="38" t="s">
        <v>83</v>
      </c>
      <c r="D34" s="39" t="s">
        <v>132</v>
      </c>
      <c r="E34" s="40">
        <v>1.5760000000000001</v>
      </c>
      <c r="F34" s="40">
        <v>620.55200000000002</v>
      </c>
      <c r="G34" s="40">
        <v>3.048</v>
      </c>
      <c r="H34" s="40">
        <v>3.6920000000000002</v>
      </c>
      <c r="I34" s="40">
        <v>3.347</v>
      </c>
      <c r="J34" s="40"/>
      <c r="K34" s="40"/>
      <c r="L34" s="40"/>
      <c r="M34" s="40"/>
      <c r="N34" s="40"/>
      <c r="O34" s="40"/>
      <c r="P34" s="40"/>
      <c r="Q34" s="40"/>
      <c r="R34" s="40"/>
      <c r="S34" s="169"/>
      <c r="T34" s="198"/>
      <c r="V34" s="12" t="s">
        <v>354</v>
      </c>
      <c r="W34" s="12" t="s">
        <v>355</v>
      </c>
      <c r="X34" s="12" t="s">
        <v>356</v>
      </c>
      <c r="Y34" s="12" t="s">
        <v>357</v>
      </c>
      <c r="Z34" s="12" t="s">
        <v>358</v>
      </c>
    </row>
    <row r="35" spans="1:26" x14ac:dyDescent="0.2">
      <c r="A35" s="20"/>
      <c r="B35" s="168" t="s">
        <v>145</v>
      </c>
      <c r="C35" s="38" t="s">
        <v>82</v>
      </c>
      <c r="D35" s="39" t="s">
        <v>132</v>
      </c>
      <c r="E35" s="40">
        <v>2.7719999999999998</v>
      </c>
      <c r="F35" s="40">
        <v>3.0019999999999998</v>
      </c>
      <c r="G35" s="40">
        <v>2.7949999999999999</v>
      </c>
      <c r="H35" s="40">
        <v>3.048</v>
      </c>
      <c r="I35" s="40">
        <v>3.8759999999999999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9"/>
      <c r="T35" s="198"/>
      <c r="V35" s="12" t="s">
        <v>359</v>
      </c>
      <c r="W35" s="12" t="s">
        <v>360</v>
      </c>
      <c r="X35" s="12" t="s">
        <v>361</v>
      </c>
      <c r="Y35" s="12" t="s">
        <v>356</v>
      </c>
      <c r="Z35" s="12" t="s">
        <v>362</v>
      </c>
    </row>
    <row r="36" spans="1:26" x14ac:dyDescent="0.2">
      <c r="A36" s="20"/>
      <c r="B36" s="168" t="s">
        <v>103</v>
      </c>
      <c r="C36" s="38" t="s">
        <v>102</v>
      </c>
      <c r="D36" s="39" t="s">
        <v>132</v>
      </c>
      <c r="E36" s="40" t="s">
        <v>403</v>
      </c>
      <c r="F36" s="40" t="s">
        <v>403</v>
      </c>
      <c r="G36" s="40" t="s">
        <v>403</v>
      </c>
      <c r="H36" s="40" t="s">
        <v>403</v>
      </c>
      <c r="I36" s="40" t="s">
        <v>403</v>
      </c>
      <c r="J36" s="40"/>
      <c r="K36" s="40"/>
      <c r="L36" s="40"/>
      <c r="M36" s="40"/>
      <c r="N36" s="40"/>
      <c r="O36" s="40"/>
      <c r="P36" s="40"/>
      <c r="Q36" s="40"/>
      <c r="R36" s="40"/>
      <c r="S36" s="169"/>
      <c r="T36" s="198"/>
      <c r="V36" s="12" t="s">
        <v>268</v>
      </c>
      <c r="W36" s="12" t="s">
        <v>268</v>
      </c>
      <c r="X36" s="12" t="s">
        <v>268</v>
      </c>
      <c r="Y36" s="12" t="s">
        <v>268</v>
      </c>
      <c r="Z36" s="12" t="s">
        <v>268</v>
      </c>
    </row>
    <row r="37" spans="1:26" x14ac:dyDescent="0.2">
      <c r="A37" s="20"/>
      <c r="B37" s="168" t="s">
        <v>81</v>
      </c>
      <c r="C37" s="38" t="s">
        <v>80</v>
      </c>
      <c r="D37" s="39" t="s">
        <v>132</v>
      </c>
      <c r="E37" s="40">
        <v>25.518999999999998</v>
      </c>
      <c r="F37" s="40">
        <v>49.83</v>
      </c>
      <c r="G37" s="40">
        <v>18.457999999999998</v>
      </c>
      <c r="H37" s="273">
        <v>21.861999999999998</v>
      </c>
      <c r="I37" s="40">
        <v>25.312000000000001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9"/>
      <c r="T37" s="198"/>
      <c r="V37" s="12" t="s">
        <v>363</v>
      </c>
      <c r="W37" s="12" t="s">
        <v>364</v>
      </c>
      <c r="X37" s="12" t="s">
        <v>300</v>
      </c>
      <c r="Y37" s="12" t="s">
        <v>365</v>
      </c>
      <c r="Z37" s="12" t="s">
        <v>366</v>
      </c>
    </row>
    <row r="38" spans="1:26" x14ac:dyDescent="0.2">
      <c r="A38" s="20"/>
      <c r="B38" s="168" t="s">
        <v>114</v>
      </c>
      <c r="C38" s="38" t="s">
        <v>127</v>
      </c>
      <c r="D38" s="39" t="s">
        <v>132</v>
      </c>
      <c r="E38" s="40">
        <v>558.24</v>
      </c>
      <c r="F38" s="40">
        <v>657.2</v>
      </c>
      <c r="G38" s="40">
        <v>513.89</v>
      </c>
      <c r="H38" s="40">
        <v>610.54</v>
      </c>
      <c r="I38" s="311">
        <v>472.79</v>
      </c>
      <c r="J38" s="40"/>
      <c r="K38" s="40"/>
      <c r="L38" s="40"/>
      <c r="M38" s="40"/>
      <c r="N38" s="40"/>
      <c r="O38" s="40"/>
      <c r="P38" s="40"/>
      <c r="Q38" s="40"/>
      <c r="R38" s="40"/>
      <c r="S38" s="169"/>
      <c r="T38" s="198"/>
      <c r="V38" s="12" t="s">
        <v>367</v>
      </c>
      <c r="W38" s="12" t="s">
        <v>368</v>
      </c>
      <c r="X38" s="12" t="s">
        <v>369</v>
      </c>
      <c r="Y38" s="12" t="s">
        <v>370</v>
      </c>
      <c r="Z38" s="12" t="s">
        <v>371</v>
      </c>
    </row>
    <row r="39" spans="1:26" x14ac:dyDescent="0.2">
      <c r="A39" s="20"/>
      <c r="B39" s="168" t="s">
        <v>77</v>
      </c>
      <c r="C39" s="38" t="s">
        <v>76</v>
      </c>
      <c r="D39" s="39" t="s">
        <v>132</v>
      </c>
      <c r="E39" s="40">
        <v>3.92</v>
      </c>
      <c r="F39" s="40">
        <v>3.25</v>
      </c>
      <c r="G39" s="40" t="s">
        <v>404</v>
      </c>
      <c r="H39" s="40" t="s">
        <v>404</v>
      </c>
      <c r="I39" s="40" t="s">
        <v>404</v>
      </c>
      <c r="J39" s="40"/>
      <c r="K39" s="40"/>
      <c r="L39" s="40"/>
      <c r="M39" s="40"/>
      <c r="N39" s="40"/>
      <c r="O39" s="40"/>
      <c r="P39" s="40"/>
      <c r="Q39" s="40"/>
      <c r="R39" s="40"/>
      <c r="S39" s="169"/>
      <c r="T39" s="198"/>
      <c r="V39" s="12" t="s">
        <v>372</v>
      </c>
      <c r="W39" s="12" t="s">
        <v>373</v>
      </c>
      <c r="X39" s="12" t="s">
        <v>374</v>
      </c>
      <c r="Y39" s="12" t="s">
        <v>374</v>
      </c>
      <c r="Z39" s="12" t="s">
        <v>374</v>
      </c>
    </row>
    <row r="40" spans="1:26" x14ac:dyDescent="0.2">
      <c r="A40" s="20"/>
      <c r="B40" s="168" t="s">
        <v>115</v>
      </c>
      <c r="C40" s="38" t="s">
        <v>128</v>
      </c>
      <c r="D40" s="39" t="s">
        <v>132</v>
      </c>
      <c r="E40" s="274">
        <v>1552.3</v>
      </c>
      <c r="F40" s="274">
        <v>1863</v>
      </c>
      <c r="G40" s="40">
        <v>1708.4</v>
      </c>
      <c r="H40" s="40">
        <v>1558.1</v>
      </c>
      <c r="I40" s="274" t="s">
        <v>405</v>
      </c>
      <c r="J40" s="40"/>
      <c r="K40" s="40"/>
      <c r="L40" s="40"/>
      <c r="M40" s="40"/>
      <c r="N40" s="40"/>
      <c r="O40" s="40"/>
      <c r="P40" s="40"/>
      <c r="Q40" s="40"/>
      <c r="R40" s="40"/>
      <c r="S40" s="169"/>
      <c r="T40" s="198"/>
      <c r="V40" s="12" t="s">
        <v>375</v>
      </c>
      <c r="W40" s="12" t="s">
        <v>376</v>
      </c>
      <c r="X40" s="12" t="s">
        <v>377</v>
      </c>
      <c r="Y40" s="12" t="s">
        <v>378</v>
      </c>
      <c r="Z40" s="12" t="s">
        <v>262</v>
      </c>
    </row>
    <row r="41" spans="1:26" x14ac:dyDescent="0.2">
      <c r="A41" s="20"/>
      <c r="B41" s="168" t="s">
        <v>116</v>
      </c>
      <c r="C41" s="38" t="s">
        <v>129</v>
      </c>
      <c r="D41" s="39" t="s">
        <v>132</v>
      </c>
      <c r="E41" s="40">
        <v>5221.5</v>
      </c>
      <c r="F41" s="40">
        <v>6749.8</v>
      </c>
      <c r="G41" s="274">
        <v>7107</v>
      </c>
      <c r="H41" s="274">
        <v>7905.1</v>
      </c>
      <c r="I41" s="40">
        <v>5685.6</v>
      </c>
      <c r="J41" s="40"/>
      <c r="K41" s="40"/>
      <c r="L41" s="40"/>
      <c r="M41" s="40"/>
      <c r="N41" s="40"/>
      <c r="O41" s="40"/>
      <c r="P41" s="40"/>
      <c r="Q41" s="40"/>
      <c r="R41" s="40"/>
      <c r="S41" s="169"/>
      <c r="T41" s="198"/>
      <c r="V41" s="12" t="s">
        <v>379</v>
      </c>
      <c r="W41" s="12" t="s">
        <v>380</v>
      </c>
      <c r="X41" s="12" t="s">
        <v>381</v>
      </c>
      <c r="Y41" s="12" t="s">
        <v>382</v>
      </c>
      <c r="Z41" s="12" t="s">
        <v>383</v>
      </c>
    </row>
    <row r="42" spans="1:26" x14ac:dyDescent="0.2">
      <c r="A42" s="20"/>
      <c r="B42" s="168" t="s">
        <v>75</v>
      </c>
      <c r="C42" s="38" t="s">
        <v>74</v>
      </c>
      <c r="D42" s="39" t="s">
        <v>132</v>
      </c>
      <c r="E42" s="40" t="s">
        <v>406</v>
      </c>
      <c r="F42" s="40" t="s">
        <v>406</v>
      </c>
      <c r="G42" s="40" t="s">
        <v>406</v>
      </c>
      <c r="H42" s="40" t="s">
        <v>406</v>
      </c>
      <c r="I42" s="40" t="s">
        <v>406</v>
      </c>
      <c r="J42" s="40"/>
      <c r="K42" s="40"/>
      <c r="L42" s="40"/>
      <c r="M42" s="40"/>
      <c r="N42" s="40"/>
      <c r="O42" s="40"/>
      <c r="P42" s="40"/>
      <c r="Q42" s="40"/>
      <c r="R42" s="40"/>
      <c r="S42" s="169"/>
      <c r="T42" s="198"/>
      <c r="V42" s="12" t="s">
        <v>261</v>
      </c>
      <c r="W42" s="12" t="s">
        <v>261</v>
      </c>
      <c r="X42" s="12" t="s">
        <v>261</v>
      </c>
      <c r="Y42" s="12" t="s">
        <v>261</v>
      </c>
      <c r="Z42" s="12" t="s">
        <v>261</v>
      </c>
    </row>
    <row r="43" spans="1:26" x14ac:dyDescent="0.2">
      <c r="A43" s="20"/>
      <c r="B43" s="168" t="s">
        <v>117</v>
      </c>
      <c r="C43" s="38" t="s">
        <v>130</v>
      </c>
      <c r="D43" s="39" t="s">
        <v>132</v>
      </c>
      <c r="E43" s="40">
        <v>27.658000000000001</v>
      </c>
      <c r="F43" s="40">
        <v>30.51</v>
      </c>
      <c r="G43" s="273">
        <v>27.681000000000001</v>
      </c>
      <c r="H43" s="40">
        <v>25.841000000000001</v>
      </c>
      <c r="I43" s="40">
        <v>23.794</v>
      </c>
      <c r="J43" s="40"/>
      <c r="K43" s="40"/>
      <c r="L43" s="40"/>
      <c r="M43" s="40"/>
      <c r="N43" s="40"/>
      <c r="O43" s="40"/>
      <c r="P43" s="40"/>
      <c r="Q43" s="40"/>
      <c r="R43" s="40"/>
      <c r="S43" s="169"/>
      <c r="T43" s="198"/>
      <c r="V43" s="12" t="s">
        <v>384</v>
      </c>
      <c r="W43" s="12" t="s">
        <v>385</v>
      </c>
      <c r="X43" s="12" t="s">
        <v>386</v>
      </c>
      <c r="Y43" s="12" t="s">
        <v>387</v>
      </c>
      <c r="Z43" s="12" t="s">
        <v>388</v>
      </c>
    </row>
    <row r="44" spans="1:26" x14ac:dyDescent="0.2">
      <c r="A44" s="20"/>
      <c r="B44" s="168" t="s">
        <v>187</v>
      </c>
      <c r="C44" s="38" t="s">
        <v>188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69"/>
      <c r="T44" s="198"/>
    </row>
    <row r="45" spans="1:26" x14ac:dyDescent="0.2">
      <c r="A45" s="20"/>
      <c r="B45" s="168" t="s">
        <v>73</v>
      </c>
      <c r="C45" s="38" t="s">
        <v>72</v>
      </c>
      <c r="D45" s="39" t="s">
        <v>132</v>
      </c>
      <c r="E45" s="40">
        <v>5.3819999999999997</v>
      </c>
      <c r="F45" s="40">
        <v>5.3129999999999997</v>
      </c>
      <c r="G45" s="40">
        <v>4.9909999999999997</v>
      </c>
      <c r="H45" s="273">
        <v>5.98</v>
      </c>
      <c r="I45" s="40">
        <v>5.6349999999999998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69"/>
      <c r="T45" s="198"/>
      <c r="V45" s="12" t="s">
        <v>389</v>
      </c>
      <c r="W45" s="12" t="s">
        <v>317</v>
      </c>
      <c r="X45" s="12" t="s">
        <v>390</v>
      </c>
      <c r="Y45" s="12" t="s">
        <v>391</v>
      </c>
      <c r="Z45" s="12" t="s">
        <v>392</v>
      </c>
    </row>
    <row r="46" spans="1:26" ht="12.75" thickBot="1" x14ac:dyDescent="0.25">
      <c r="A46" s="20"/>
      <c r="B46" s="170" t="s">
        <v>71</v>
      </c>
      <c r="C46" s="171" t="s">
        <v>70</v>
      </c>
      <c r="D46" s="172" t="s">
        <v>132</v>
      </c>
      <c r="E46" s="173">
        <v>115.97</v>
      </c>
      <c r="F46" s="310">
        <v>162.86000000000001</v>
      </c>
      <c r="G46" s="173">
        <v>87.79</v>
      </c>
      <c r="H46" s="310">
        <v>83.28</v>
      </c>
      <c r="I46" s="173">
        <v>85.47</v>
      </c>
      <c r="J46" s="173"/>
      <c r="K46" s="173"/>
      <c r="L46" s="173"/>
      <c r="M46" s="173"/>
      <c r="N46" s="173"/>
      <c r="O46" s="173"/>
      <c r="P46" s="173"/>
      <c r="Q46" s="173"/>
      <c r="R46" s="173"/>
      <c r="S46" s="174"/>
      <c r="T46" s="198"/>
      <c r="V46" s="12" t="s">
        <v>393</v>
      </c>
      <c r="W46" s="12" t="s">
        <v>394</v>
      </c>
      <c r="X46" s="12" t="s">
        <v>395</v>
      </c>
      <c r="Y46" s="12" t="s">
        <v>396</v>
      </c>
      <c r="Z46" s="12" t="s">
        <v>397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0" t="s">
        <v>255</v>
      </c>
      <c r="C48" s="20" t="s">
        <v>256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241</v>
      </c>
      <c r="C49" s="20" t="s">
        <v>242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407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95" t="s">
        <v>189</v>
      </c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6"/>
      <c r="Q52" s="496"/>
      <c r="R52" s="496"/>
      <c r="S52" s="497"/>
      <c r="T52" s="198"/>
    </row>
    <row r="53" spans="1:26" s="16" customFormat="1" ht="12.6" customHeight="1" x14ac:dyDescent="0.2">
      <c r="A53" s="36"/>
      <c r="B53" s="480" t="s">
        <v>183</v>
      </c>
      <c r="C53" s="481"/>
      <c r="D53" s="479" t="s">
        <v>104</v>
      </c>
      <c r="E53" s="481" t="str">
        <f>E12</f>
        <v>Fecha</v>
      </c>
      <c r="F53" s="481"/>
      <c r="G53" s="481"/>
      <c r="H53" s="481"/>
      <c r="I53" s="481"/>
      <c r="J53" s="481"/>
      <c r="K53" s="481"/>
      <c r="L53" s="481"/>
      <c r="M53" s="481"/>
      <c r="N53" s="481"/>
      <c r="O53" s="481"/>
      <c r="P53" s="481"/>
      <c r="Q53" s="481"/>
      <c r="R53" s="481"/>
      <c r="S53" s="485"/>
      <c r="T53" s="199"/>
    </row>
    <row r="54" spans="1:26" ht="12.75" customHeight="1" x14ac:dyDescent="0.2">
      <c r="A54" s="20"/>
      <c r="B54" s="480"/>
      <c r="C54" s="481"/>
      <c r="D54" s="479"/>
      <c r="E54" s="37">
        <f>'A.2.4. Cálculo PM10 y VM'!$E17</f>
        <v>44858.677083333336</v>
      </c>
      <c r="F54" s="37">
        <f>'A.2.4. Cálculo PM10 y VM'!$E18</f>
        <v>44859.649305555555</v>
      </c>
      <c r="G54" s="37">
        <f>'A.2.4. Cálculo PM10 y VM'!$E19</f>
        <v>44860.65625</v>
      </c>
      <c r="H54" s="37">
        <f>'A.2.4. Cálculo PM10 y VM'!$E20</f>
        <v>44861.631944444445</v>
      </c>
      <c r="I54" s="37">
        <f>'A.2.4. Cálculo PM10 y VM'!$E21</f>
        <v>44862.625</v>
      </c>
      <c r="J54" s="37">
        <f>'A.2.4. Cálculo PM10 y VM'!$E22</f>
        <v>44820.541666666664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7" t="e">
        <f>'A.2.4. Cálculo PM10 y VM'!$E31</f>
        <v>#REF!</v>
      </c>
      <c r="T54" s="198"/>
    </row>
    <row r="55" spans="1:26" s="16" customFormat="1" ht="13.5" x14ac:dyDescent="0.2">
      <c r="A55" s="36"/>
      <c r="B55" s="478" t="s">
        <v>180</v>
      </c>
      <c r="C55" s="479"/>
      <c r="D55" s="479"/>
      <c r="E55" s="47">
        <f>'A.2.4. Cálculo PM10 y VM'!K17</f>
        <v>1625.4618666614713</v>
      </c>
      <c r="F55" s="47">
        <f>'A.2.4. Cálculo PM10 y VM'!K18</f>
        <v>1667.4548799972658</v>
      </c>
      <c r="G55" s="47">
        <f>'A.2.4. Cálculo PM10 y VM'!K19</f>
        <v>1624.7812727259072</v>
      </c>
      <c r="H55" s="47">
        <f>'A.2.4. Cálculo PM10 y VM'!K20</f>
        <v>1659.5385312527308</v>
      </c>
      <c r="I55" s="47">
        <f>'A.2.4. Cálculo PM10 y VM'!K21</f>
        <v>1621.8480000041045</v>
      </c>
      <c r="J55" s="47">
        <f>'A.2.4. Cálculo PM10 y VM'!K22</f>
        <v>1367.5097619115361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5" t="e">
        <f>'A.2.4. Cálculo PM10 y VM'!#REF!</f>
        <v>#REF!</v>
      </c>
      <c r="T55" s="199"/>
      <c r="V55" s="209" t="s">
        <v>221</v>
      </c>
      <c r="W55" s="209" t="s">
        <v>204</v>
      </c>
      <c r="X55" s="209" t="s">
        <v>222</v>
      </c>
      <c r="Y55" s="209" t="s">
        <v>223</v>
      </c>
    </row>
    <row r="56" spans="1:26" ht="13.5" x14ac:dyDescent="0.2">
      <c r="A56" s="20"/>
      <c r="B56" s="168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0.58102747248065367</v>
      </c>
      <c r="F56" s="48">
        <f t="shared" si="0"/>
        <v>0.65664565388527651</v>
      </c>
      <c r="G56" s="48">
        <f t="shared" si="0"/>
        <v>0.52149111651100188</v>
      </c>
      <c r="H56" s="48">
        <f t="shared" si="0"/>
        <v>0.5045956958696689</v>
      </c>
      <c r="I56" s="48">
        <f t="shared" si="0"/>
        <v>0.47142395588123243</v>
      </c>
      <c r="J56" s="48">
        <f t="shared" si="0"/>
        <v>7.3125620588051772E-4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6" t="e">
        <f t="shared" si="1"/>
        <v>#REF!</v>
      </c>
      <c r="T56" s="198"/>
      <c r="V56" s="226"/>
      <c r="W56" s="226"/>
      <c r="X56" s="226"/>
    </row>
    <row r="57" spans="1:26" ht="13.5" x14ac:dyDescent="0.2">
      <c r="A57" s="20"/>
      <c r="B57" s="168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>
        <f t="shared" si="2"/>
        <v>7.3125620588051772E-4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6" t="e">
        <f t="shared" si="3"/>
        <v>#REF!</v>
      </c>
      <c r="T57" s="198"/>
      <c r="V57" s="226"/>
      <c r="W57" s="226"/>
      <c r="X57" s="226"/>
    </row>
    <row r="58" spans="1:26" ht="13.5" x14ac:dyDescent="0.2">
      <c r="A58" s="20"/>
      <c r="B58" s="168" t="s">
        <v>142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1.4291322655087559E-3</v>
      </c>
      <c r="F58" s="48">
        <f t="shared" si="4"/>
        <v>5.2415211378998936E-3</v>
      </c>
      <c r="G58" s="48">
        <f t="shared" si="4"/>
        <v>4.1193236975036679E-3</v>
      </c>
      <c r="H58" s="48">
        <f t="shared" si="4"/>
        <v>3.1737738538822093E-3</v>
      </c>
      <c r="I58" s="48">
        <f t="shared" si="4"/>
        <v>2.4675555292418719E-3</v>
      </c>
      <c r="J58" s="48">
        <f t="shared" si="4"/>
        <v>7.3125620588051772E-4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6" t="e">
        <f t="shared" si="5"/>
        <v>#REF!</v>
      </c>
      <c r="T58" s="198"/>
      <c r="V58" s="226"/>
      <c r="W58" s="226"/>
      <c r="X58" s="226"/>
    </row>
    <row r="59" spans="1:26" ht="13.5" x14ac:dyDescent="0.2">
      <c r="A59" s="20"/>
      <c r="B59" s="168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1.4765649377733817E-2</v>
      </c>
      <c r="F59" s="48">
        <f t="shared" si="6"/>
        <v>1.6352466460768465E-2</v>
      </c>
      <c r="G59" s="48">
        <f t="shared" si="6"/>
        <v>1.4729367208823813E-2</v>
      </c>
      <c r="H59" s="48">
        <f t="shared" si="6"/>
        <v>1.9230044617228579E-2</v>
      </c>
      <c r="I59" s="48">
        <f t="shared" si="6"/>
        <v>1.7110111428401287E-2</v>
      </c>
      <c r="J59" s="48">
        <f t="shared" si="6"/>
        <v>7.3125620588051772E-4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6" t="e">
        <f t="shared" si="7"/>
        <v>#REF!</v>
      </c>
      <c r="T59" s="198"/>
      <c r="V59" s="226"/>
      <c r="W59" s="226"/>
      <c r="X59" s="226"/>
    </row>
    <row r="60" spans="1:26" ht="13.5" x14ac:dyDescent="0.2">
      <c r="A60" s="20"/>
      <c r="B60" s="168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>
        <f t="shared" si="8"/>
        <v>7.3125620588051772E-4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6" t="e">
        <f t="shared" si="9"/>
        <v>#REF!</v>
      </c>
      <c r="T60" s="198"/>
      <c r="V60" s="226"/>
      <c r="W60" s="226"/>
      <c r="X60" s="226"/>
    </row>
    <row r="61" spans="1:26" ht="13.5" x14ac:dyDescent="0.2">
      <c r="A61" s="20"/>
      <c r="B61" s="168" t="s">
        <v>106</v>
      </c>
      <c r="C61" s="38" t="s">
        <v>118</v>
      </c>
      <c r="D61" s="39" t="s">
        <v>133</v>
      </c>
      <c r="E61" s="48" t="str">
        <f t="shared" si="8"/>
        <v>&lt; L.C.</v>
      </c>
      <c r="F61" s="48">
        <f t="shared" si="8"/>
        <v>3.4969461962350437E-3</v>
      </c>
      <c r="G61" s="48" t="str">
        <f t="shared" si="8"/>
        <v>&lt; L.C.</v>
      </c>
      <c r="H61" s="48" t="str">
        <f t="shared" si="8"/>
        <v>&lt; L.C.</v>
      </c>
      <c r="I61" s="48" t="str">
        <f t="shared" si="8"/>
        <v>&lt; L.C.</v>
      </c>
      <c r="J61" s="48">
        <f t="shared" si="8"/>
        <v>7.3125620588051772E-4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6" t="e">
        <f t="shared" si="10"/>
        <v>#REF!</v>
      </c>
      <c r="T61" s="198"/>
      <c r="V61" s="226"/>
      <c r="W61" s="226"/>
      <c r="X61" s="226"/>
    </row>
    <row r="62" spans="1:26" ht="13.5" x14ac:dyDescent="0.2">
      <c r="A62" s="20"/>
      <c r="B62" s="168" t="s">
        <v>107</v>
      </c>
      <c r="C62" s="38" t="s">
        <v>119</v>
      </c>
      <c r="D62" s="39" t="s">
        <v>133</v>
      </c>
      <c r="E62" s="48">
        <f t="shared" ref="E62:J62" si="11">IF(ISNUMBER(FIND("&lt;",E20)),"&lt; L.C.",PRODUCT(E20,1/E$55))</f>
        <v>7.0398452493399457E-3</v>
      </c>
      <c r="F62" s="48">
        <f t="shared" si="11"/>
        <v>6.4073697754373519E-3</v>
      </c>
      <c r="G62" s="48">
        <f t="shared" si="11"/>
        <v>1.0185370965185746E-2</v>
      </c>
      <c r="H62" s="48">
        <f t="shared" si="11"/>
        <v>1.0013627093946183E-2</v>
      </c>
      <c r="I62" s="48">
        <f t="shared" si="11"/>
        <v>1.1380844567402917E-2</v>
      </c>
      <c r="J62" s="48">
        <f t="shared" si="11"/>
        <v>7.3125620588051772E-4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6" t="e">
        <f t="shared" si="12"/>
        <v>#REF!</v>
      </c>
      <c r="T62" s="198"/>
      <c r="V62" s="226"/>
      <c r="W62" s="226"/>
      <c r="X62" s="226"/>
    </row>
    <row r="63" spans="1:26" ht="13.5" x14ac:dyDescent="0.2">
      <c r="A63" s="20"/>
      <c r="B63" s="168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>
        <f t="shared" si="13"/>
        <v>7.3125620588051772E-4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6" t="e">
        <f t="shared" si="14"/>
        <v>#REF!</v>
      </c>
      <c r="T63" s="198"/>
      <c r="V63" s="226">
        <v>0.05</v>
      </c>
      <c r="W63" s="227" t="e">
        <f>AVERAGE(E63:I63)</f>
        <v>#DIV/0!</v>
      </c>
      <c r="X63" s="12" t="e">
        <f t="shared" ref="X63" si="15">IF(W63&gt;V63,"Supera","No Supera")</f>
        <v>#DIV/0!</v>
      </c>
      <c r="Y63" s="14">
        <f>COUNTIF(E63:J63,"&gt;0,05")</f>
        <v>0</v>
      </c>
      <c r="Z63" s="228" t="e">
        <f>W63/V63</f>
        <v>#DIV/0!</v>
      </c>
    </row>
    <row r="64" spans="1:26" ht="13.5" x14ac:dyDescent="0.2">
      <c r="A64" s="20"/>
      <c r="B64" s="168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1.7931930977788033</v>
      </c>
      <c r="F64" s="48">
        <f t="shared" si="16"/>
        <v>1.9156380411356242</v>
      </c>
      <c r="G64" s="48">
        <f t="shared" si="16"/>
        <v>1.5055066433010571</v>
      </c>
      <c r="H64" s="48">
        <f t="shared" si="16"/>
        <v>1.662295239338367</v>
      </c>
      <c r="I64" s="48">
        <f t="shared" si="16"/>
        <v>1.6237649890700825</v>
      </c>
      <c r="J64" s="48">
        <f t="shared" si="16"/>
        <v>7.3125620588051772E-4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6" t="e">
        <f t="shared" si="17"/>
        <v>#REF!</v>
      </c>
      <c r="T64" s="198"/>
      <c r="V64" s="226"/>
      <c r="W64" s="227"/>
      <c r="X64" s="226"/>
    </row>
    <row r="65" spans="1:26" ht="13.5" x14ac:dyDescent="0.2">
      <c r="A65" s="20"/>
      <c r="B65" s="168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5.3092602029016639E-4</v>
      </c>
      <c r="F65" s="48">
        <f t="shared" si="18"/>
        <v>5.1755523363931444E-4</v>
      </c>
      <c r="G65" s="48">
        <f t="shared" si="18"/>
        <v>4.7452541024582819E-4</v>
      </c>
      <c r="H65" s="48">
        <f t="shared" si="18"/>
        <v>4.784462578284553E-4</v>
      </c>
      <c r="I65" s="48">
        <f t="shared" si="18"/>
        <v>4.6120228282681667E-4</v>
      </c>
      <c r="J65" s="48">
        <f t="shared" si="18"/>
        <v>7.3125620588051772E-4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6" t="e">
        <f t="shared" si="19"/>
        <v>#REF!</v>
      </c>
      <c r="T65" s="198"/>
      <c r="V65" s="226"/>
      <c r="W65" s="226"/>
      <c r="X65" s="226"/>
    </row>
    <row r="66" spans="1:26" ht="13.5" x14ac:dyDescent="0.2">
      <c r="A66" s="20"/>
      <c r="B66" s="168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3.866470280787529E-2</v>
      </c>
      <c r="F66" s="48">
        <f t="shared" si="20"/>
        <v>5.0670636437334084E-2</v>
      </c>
      <c r="G66" s="48">
        <f t="shared" si="20"/>
        <v>3.5453387460182471E-2</v>
      </c>
      <c r="H66" s="48">
        <f t="shared" si="20"/>
        <v>4.3248167275647224E-2</v>
      </c>
      <c r="I66" s="48">
        <f t="shared" si="20"/>
        <v>4.40405019458169E-2</v>
      </c>
      <c r="J66" s="48">
        <f t="shared" si="20"/>
        <v>7.3125620588051772E-4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6" t="e">
        <f t="shared" si="21"/>
        <v>#REF!</v>
      </c>
      <c r="T66" s="198"/>
      <c r="V66" s="226"/>
      <c r="W66" s="226"/>
      <c r="X66" s="226"/>
    </row>
    <row r="67" spans="1:26" ht="13.5" x14ac:dyDescent="0.2">
      <c r="A67" s="20"/>
      <c r="B67" s="168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2.660166989263823E-3</v>
      </c>
      <c r="F67" s="48">
        <f t="shared" si="22"/>
        <v>3.1449126827399359E-3</v>
      </c>
      <c r="G67" s="48">
        <f t="shared" si="22"/>
        <v>3.2699786052348702E-3</v>
      </c>
      <c r="H67" s="48">
        <f t="shared" si="22"/>
        <v>2.0095947983096957E-3</v>
      </c>
      <c r="I67" s="48">
        <f t="shared" si="22"/>
        <v>2.3824674075438763E-3</v>
      </c>
      <c r="J67" s="48">
        <f t="shared" si="22"/>
        <v>7.3125620588051772E-4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6" t="e">
        <f t="shared" si="23"/>
        <v>#REF!</v>
      </c>
      <c r="T67" s="198"/>
      <c r="V67" s="226"/>
      <c r="W67" s="226"/>
      <c r="X67" s="226"/>
    </row>
    <row r="68" spans="1:26" s="17" customFormat="1" ht="13.5" x14ac:dyDescent="0.2">
      <c r="A68" s="20"/>
      <c r="B68" s="168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2.8441147066065346E-3</v>
      </c>
      <c r="F68" s="48">
        <f t="shared" si="24"/>
        <v>2.5104127555204752E-3</v>
      </c>
      <c r="G68" s="48">
        <f t="shared" si="24"/>
        <v>1.1749273776385032E-3</v>
      </c>
      <c r="H68" s="48">
        <f t="shared" si="24"/>
        <v>1.3304903492257296E-3</v>
      </c>
      <c r="I68" s="48">
        <f t="shared" si="24"/>
        <v>1.517404836947588E-3</v>
      </c>
      <c r="J68" s="48">
        <f t="shared" si="24"/>
        <v>7.3125620588051772E-4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6" t="e">
        <f t="shared" si="25"/>
        <v>#REF!</v>
      </c>
      <c r="T68" s="198"/>
      <c r="V68" s="229"/>
      <c r="W68" s="229"/>
      <c r="X68" s="229"/>
    </row>
    <row r="69" spans="1:26" ht="13.5" x14ac:dyDescent="0.2">
      <c r="A69" s="20"/>
      <c r="B69" s="168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6.8700473564082126E-3</v>
      </c>
      <c r="F69" s="48">
        <f t="shared" si="26"/>
        <v>8.2694891270596836E-3</v>
      </c>
      <c r="G69" s="48">
        <f t="shared" si="26"/>
        <v>7.2975976514718342E-3</v>
      </c>
      <c r="H69" s="48">
        <f t="shared" si="26"/>
        <v>7.7822839040988653E-3</v>
      </c>
      <c r="I69" s="48">
        <f t="shared" si="26"/>
        <v>6.7009978740131607E-3</v>
      </c>
      <c r="J69" s="48">
        <f t="shared" si="26"/>
        <v>7.3125620588051772E-4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6" t="e">
        <f t="shared" si="27"/>
        <v>#REF!</v>
      </c>
      <c r="T69" s="198"/>
      <c r="V69" s="226"/>
      <c r="W69" s="226"/>
      <c r="X69" s="226"/>
    </row>
    <row r="70" spans="1:26" ht="13.5" x14ac:dyDescent="0.2">
      <c r="A70" s="20"/>
      <c r="B70" s="168" t="s">
        <v>143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6.4529351411628674E-2</v>
      </c>
      <c r="F70" s="48">
        <f t="shared" si="28"/>
        <v>7.3345312947958458E-2</v>
      </c>
      <c r="G70" s="48">
        <f t="shared" si="28"/>
        <v>5.0597579735810028E-2</v>
      </c>
      <c r="H70" s="48">
        <f t="shared" si="28"/>
        <v>5.632891206776322E-2</v>
      </c>
      <c r="I70" s="48">
        <f t="shared" si="28"/>
        <v>5.2125723248902522E-2</v>
      </c>
      <c r="J70" s="48">
        <f t="shared" si="28"/>
        <v>7.3125620588051772E-4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6" t="e">
        <f t="shared" si="29"/>
        <v>#REF!</v>
      </c>
      <c r="T70" s="198"/>
      <c r="V70" s="226"/>
      <c r="W70" s="226"/>
      <c r="X70" s="226"/>
    </row>
    <row r="71" spans="1:26" ht="13.5" x14ac:dyDescent="0.2">
      <c r="A71" s="20"/>
      <c r="B71" s="168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1.1455328717273412</v>
      </c>
      <c r="F71" s="48">
        <f t="shared" si="30"/>
        <v>1.181945025105106</v>
      </c>
      <c r="G71" s="48">
        <f t="shared" si="30"/>
        <v>1.0632569620289014</v>
      </c>
      <c r="H71" s="48">
        <f t="shared" si="30"/>
        <v>1.02441731118872</v>
      </c>
      <c r="I71" s="48">
        <f t="shared" si="30"/>
        <v>0.99982242478696903</v>
      </c>
      <c r="J71" s="48">
        <f t="shared" si="30"/>
        <v>7.3125620588051772E-4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6" t="e">
        <f t="shared" si="31"/>
        <v>#REF!</v>
      </c>
      <c r="T71" s="198"/>
      <c r="V71" s="226"/>
      <c r="W71" s="226"/>
      <c r="X71" s="226"/>
    </row>
    <row r="72" spans="1:26" ht="13.5" x14ac:dyDescent="0.2">
      <c r="A72" s="20"/>
      <c r="B72" s="168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7.4994069378182251E-4</v>
      </c>
      <c r="F72" s="48">
        <f t="shared" si="32"/>
        <v>7.0346731061288051E-4</v>
      </c>
      <c r="G72" s="48">
        <f t="shared" si="32"/>
        <v>7.3609907996629112E-4</v>
      </c>
      <c r="H72" s="48">
        <f t="shared" si="32"/>
        <v>6.9296372355506742E-4</v>
      </c>
      <c r="I72" s="48">
        <f t="shared" si="32"/>
        <v>6.9488632720029737E-4</v>
      </c>
      <c r="J72" s="48">
        <f t="shared" si="32"/>
        <v>7.3125620588051772E-4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6" t="e">
        <f t="shared" si="33"/>
        <v>#REF!</v>
      </c>
      <c r="T72" s="198"/>
      <c r="V72" s="226"/>
      <c r="W72" s="226"/>
      <c r="X72" s="226"/>
    </row>
    <row r="73" spans="1:26" ht="13.5" x14ac:dyDescent="0.2">
      <c r="A73" s="20"/>
      <c r="B73" s="168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0.96056390618801168</v>
      </c>
      <c r="F73" s="48">
        <f t="shared" si="34"/>
        <v>1.0263366166782311</v>
      </c>
      <c r="G73" s="48">
        <f t="shared" si="34"/>
        <v>1.0678729679651449</v>
      </c>
      <c r="H73" s="48">
        <f t="shared" si="34"/>
        <v>1.0972749145061489</v>
      </c>
      <c r="I73" s="48">
        <f t="shared" si="34"/>
        <v>0.908278704290582</v>
      </c>
      <c r="J73" s="48">
        <f t="shared" si="34"/>
        <v>7.3125620588051772E-4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6" t="e">
        <f t="shared" si="35"/>
        <v>#REF!</v>
      </c>
      <c r="T73" s="198"/>
      <c r="V73" s="226"/>
      <c r="W73" s="226"/>
      <c r="X73" s="226"/>
    </row>
    <row r="74" spans="1:26" ht="13.5" x14ac:dyDescent="0.2">
      <c r="A74" s="20"/>
      <c r="B74" s="168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2.4097150971895163E-2</v>
      </c>
      <c r="F74" s="48">
        <f t="shared" si="36"/>
        <v>2.4221345047768982E-2</v>
      </c>
      <c r="G74" s="48">
        <f t="shared" si="36"/>
        <v>1.9931298165241116E-2</v>
      </c>
      <c r="H74" s="48">
        <f t="shared" si="36"/>
        <v>1.9236672965888671E-2</v>
      </c>
      <c r="I74" s="48">
        <f t="shared" si="36"/>
        <v>2.0279335671355616E-2</v>
      </c>
      <c r="J74" s="48">
        <f t="shared" si="36"/>
        <v>7.3125620588051772E-4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6" t="e">
        <f t="shared" si="37"/>
        <v>#REF!</v>
      </c>
      <c r="T74" s="198"/>
      <c r="V74" s="226"/>
      <c r="W74" s="226"/>
      <c r="X74" s="226"/>
    </row>
    <row r="75" spans="1:26" ht="13.5" x14ac:dyDescent="0.2">
      <c r="A75" s="20"/>
      <c r="B75" s="168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>
        <f t="shared" si="38"/>
        <v>7.3125620588051772E-4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6" t="e">
        <f t="shared" si="39"/>
        <v>#REF!</v>
      </c>
      <c r="T75" s="198"/>
      <c r="V75" s="226"/>
      <c r="W75" s="226"/>
      <c r="X75" s="226"/>
    </row>
    <row r="76" spans="1:26" ht="13.5" x14ac:dyDescent="0.2">
      <c r="A76" s="20"/>
      <c r="B76" s="168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9.6957057703047766E-4</v>
      </c>
      <c r="F76" s="48">
        <f t="shared" si="40"/>
        <v>0.37215519738742048</v>
      </c>
      <c r="G76" s="48">
        <f t="shared" si="40"/>
        <v>1.8759448124893441E-3</v>
      </c>
      <c r="H76" s="48">
        <f t="shared" si="40"/>
        <v>2.2247148411872254E-3</v>
      </c>
      <c r="I76" s="48">
        <f t="shared" si="40"/>
        <v>2.0636952414724002E-3</v>
      </c>
      <c r="J76" s="48">
        <f t="shared" si="40"/>
        <v>7.3125620588051772E-4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6" t="e">
        <f t="shared" si="41"/>
        <v>#REF!</v>
      </c>
      <c r="T76" s="198"/>
      <c r="V76" s="226"/>
      <c r="W76" s="226"/>
      <c r="X76" s="226"/>
    </row>
    <row r="77" spans="1:26" ht="13.5" x14ac:dyDescent="0.2">
      <c r="A77" s="20"/>
      <c r="B77" s="168" t="s">
        <v>145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1.7053614464013222E-3</v>
      </c>
      <c r="F77" s="48">
        <f t="shared" si="42"/>
        <v>1.8003485647569198E-3</v>
      </c>
      <c r="G77" s="48">
        <f t="shared" si="42"/>
        <v>1.7202315455733979E-3</v>
      </c>
      <c r="H77" s="48">
        <f t="shared" si="42"/>
        <v>1.8366551559963874E-3</v>
      </c>
      <c r="I77" s="48">
        <f t="shared" si="42"/>
        <v>2.38986637464805E-3</v>
      </c>
      <c r="J77" s="48">
        <f t="shared" si="42"/>
        <v>7.3125620588051772E-4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6" t="e">
        <f t="shared" si="43"/>
        <v>#REF!</v>
      </c>
      <c r="T77" s="198"/>
      <c r="V77" s="226"/>
      <c r="W77" s="226"/>
      <c r="X77" s="226"/>
    </row>
    <row r="78" spans="1:26" ht="13.5" x14ac:dyDescent="0.2">
      <c r="A78" s="20"/>
      <c r="B78" s="168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>
        <f t="shared" ref="J78:J88" si="44">IF(ISNUMBER(FIND("&lt;",J36)),"&lt; L.C.",PRODUCT(J36,1/J$55))</f>
        <v>7.3125620588051772E-4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6" t="e">
        <f t="shared" si="45"/>
        <v>#REF!</v>
      </c>
      <c r="T78" s="198"/>
      <c r="V78" s="226"/>
      <c r="W78" s="227"/>
      <c r="X78" s="226"/>
    </row>
    <row r="79" spans="1:26" ht="13.5" x14ac:dyDescent="0.2">
      <c r="A79" s="20"/>
      <c r="B79" s="168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1.5699537788858346E-2</v>
      </c>
      <c r="F79" s="48">
        <f t="shared" si="46"/>
        <v>2.98838670825574E-2</v>
      </c>
      <c r="G79" s="48">
        <f t="shared" si="46"/>
        <v>1.1360298342824249E-2</v>
      </c>
      <c r="H79" s="48">
        <f t="shared" si="46"/>
        <v>1.317354167335729E-2</v>
      </c>
      <c r="I79" s="48">
        <f t="shared" si="46"/>
        <v>1.5606887945070032E-2</v>
      </c>
      <c r="J79" s="48">
        <f t="shared" si="44"/>
        <v>7.3125620588051772E-4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6" t="e">
        <f t="shared" si="47"/>
        <v>#REF!</v>
      </c>
      <c r="T79" s="198"/>
      <c r="V79" s="226">
        <v>1.5</v>
      </c>
      <c r="W79" s="227">
        <f>AVERAGE(E79:I79)</f>
        <v>1.7144826566533468E-2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8">
        <f>W79/V79</f>
        <v>1.1429884377688979E-2</v>
      </c>
    </row>
    <row r="80" spans="1:26" ht="13.5" x14ac:dyDescent="0.2">
      <c r="A80" s="20"/>
      <c r="B80" s="168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0.34343469474714078</v>
      </c>
      <c r="F80" s="48">
        <f t="shared" si="49"/>
        <v>0.39413360318396001</v>
      </c>
      <c r="G80" s="48">
        <f t="shared" si="49"/>
        <v>0.31628257207682053</v>
      </c>
      <c r="H80" s="48">
        <f t="shared" si="49"/>
        <v>0.36789745372113986</v>
      </c>
      <c r="I80" s="48">
        <f t="shared" si="49"/>
        <v>0.29151313809851692</v>
      </c>
      <c r="J80" s="48">
        <f t="shared" si="44"/>
        <v>7.3125620588051772E-4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6" t="e">
        <f t="shared" si="50"/>
        <v>#REF!</v>
      </c>
      <c r="T80" s="198"/>
    </row>
    <row r="81" spans="1:20" ht="13.5" x14ac:dyDescent="0.2">
      <c r="A81" s="20"/>
      <c r="B81" s="168" t="s">
        <v>77</v>
      </c>
      <c r="C81" s="38" t="s">
        <v>76</v>
      </c>
      <c r="D81" s="39" t="s">
        <v>133</v>
      </c>
      <c r="E81" s="48">
        <f t="shared" ref="E81:I81" si="51">IF(ISNUMBER(FIND("&lt;",E39)),"&lt; L.C.",PRODUCT(E39,1/E$55))</f>
        <v>2.4116222474362134E-3</v>
      </c>
      <c r="F81" s="48">
        <f t="shared" si="51"/>
        <v>1.9490782263357727E-3</v>
      </c>
      <c r="G81" s="48" t="str">
        <f t="shared" si="51"/>
        <v>&lt; L.C.</v>
      </c>
      <c r="H81" s="48" t="str">
        <f t="shared" si="51"/>
        <v>&lt; L.C.</v>
      </c>
      <c r="I81" s="48" t="str">
        <f t="shared" si="51"/>
        <v>&lt; L.C.</v>
      </c>
      <c r="J81" s="48">
        <f t="shared" si="44"/>
        <v>7.3125620588051772E-4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6" t="e">
        <f t="shared" si="52"/>
        <v>#REF!</v>
      </c>
      <c r="T81" s="198"/>
    </row>
    <row r="82" spans="1:20" ht="13.5" x14ac:dyDescent="0.2">
      <c r="A82" s="20"/>
      <c r="B82" s="168" t="s">
        <v>115</v>
      </c>
      <c r="C82" s="38" t="s">
        <v>128</v>
      </c>
      <c r="D82" s="39" t="s">
        <v>133</v>
      </c>
      <c r="E82" s="48">
        <f t="shared" ref="E82:I82" si="53">IF(ISNUMBER(FIND("&lt;",E40)),"&lt; L.C.",PRODUCT(E40,1/E$55))</f>
        <v>0.95499010578960042</v>
      </c>
      <c r="F82" s="48">
        <f t="shared" si="53"/>
        <v>1.1172716109733984</v>
      </c>
      <c r="G82" s="48">
        <f t="shared" si="53"/>
        <v>1.0514646055304449</v>
      </c>
      <c r="H82" s="48">
        <f t="shared" si="53"/>
        <v>0.93887545884447876</v>
      </c>
      <c r="I82" s="48" t="str">
        <f t="shared" si="53"/>
        <v>&lt; L.C.</v>
      </c>
      <c r="J82" s="48">
        <f t="shared" si="44"/>
        <v>7.3125620588051772E-4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6" t="e">
        <f t="shared" si="54"/>
        <v>#REF!</v>
      </c>
      <c r="T82" s="198"/>
    </row>
    <row r="83" spans="1:20" ht="13.5" x14ac:dyDescent="0.2">
      <c r="A83" s="20"/>
      <c r="B83" s="168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3.2123177461704562</v>
      </c>
      <c r="F83" s="48">
        <f t="shared" si="55"/>
        <v>4.0479656037296001</v>
      </c>
      <c r="G83" s="48">
        <f t="shared" si="55"/>
        <v>4.3741272251843073</v>
      </c>
      <c r="H83" s="48">
        <f t="shared" si="55"/>
        <v>4.7634326357175336</v>
      </c>
      <c r="I83" s="48">
        <f t="shared" si="55"/>
        <v>3.5056306139574187</v>
      </c>
      <c r="J83" s="48">
        <f t="shared" si="44"/>
        <v>7.3125620588051772E-4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6" t="e">
        <f t="shared" si="56"/>
        <v>#REF!</v>
      </c>
      <c r="T83" s="198"/>
    </row>
    <row r="84" spans="1:20" ht="13.5" x14ac:dyDescent="0.2">
      <c r="A84" s="20"/>
      <c r="B84" s="168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>
        <f t="shared" si="44"/>
        <v>7.3125620588051772E-4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6" t="e">
        <f t="shared" si="58"/>
        <v>#REF!</v>
      </c>
      <c r="T84" s="198"/>
    </row>
    <row r="85" spans="1:20" ht="13.5" x14ac:dyDescent="0.2">
      <c r="A85" s="20"/>
      <c r="B85" s="168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1.7015471459079282E-2</v>
      </c>
      <c r="F85" s="48">
        <f t="shared" si="59"/>
        <v>1.82973466724629E-2</v>
      </c>
      <c r="G85" s="48">
        <f t="shared" si="59"/>
        <v>1.703675470948738E-2</v>
      </c>
      <c r="H85" s="48">
        <f t="shared" si="59"/>
        <v>1.5571196156857824E-2</v>
      </c>
      <c r="I85" s="48">
        <f t="shared" si="59"/>
        <v>1.467091860639208E-2</v>
      </c>
      <c r="J85" s="48">
        <f t="shared" si="44"/>
        <v>7.3125620588051772E-4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6" t="e">
        <f t="shared" si="60"/>
        <v>#REF!</v>
      </c>
      <c r="T85" s="198"/>
    </row>
    <row r="86" spans="1:20" ht="13.5" x14ac:dyDescent="0.2">
      <c r="A86" s="20"/>
      <c r="B86" s="168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6"/>
      <c r="T86" s="198"/>
    </row>
    <row r="87" spans="1:20" ht="13.5" x14ac:dyDescent="0.2">
      <c r="A87" s="20"/>
      <c r="B87" s="168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3.311058912168801E-3</v>
      </c>
      <c r="F87" s="48">
        <f t="shared" si="61"/>
        <v>3.186293112775988E-3</v>
      </c>
      <c r="G87" s="48">
        <f t="shared" si="61"/>
        <v>3.0717980837054841E-3</v>
      </c>
      <c r="H87" s="48">
        <f t="shared" si="61"/>
        <v>3.6034113624863508E-3</v>
      </c>
      <c r="I87" s="48">
        <f t="shared" si="61"/>
        <v>3.4744316360014868E-3</v>
      </c>
      <c r="J87" s="48">
        <f t="shared" si="44"/>
        <v>7.3125620588051772E-4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6" t="e">
        <f t="shared" si="62"/>
        <v>#REF!</v>
      </c>
      <c r="T87" s="198"/>
    </row>
    <row r="88" spans="1:20" ht="14.25" thickBot="1" x14ac:dyDescent="0.25">
      <c r="A88" s="20"/>
      <c r="B88" s="170" t="s">
        <v>71</v>
      </c>
      <c r="C88" s="171" t="s">
        <v>70</v>
      </c>
      <c r="D88" s="172" t="s">
        <v>133</v>
      </c>
      <c r="E88" s="177">
        <f t="shared" ref="E88:I88" si="63">IF(ISNUMBER(FIND("&lt;",E46)),"&lt; L.C.",PRODUCT(E46,1/E$55))</f>
        <v>7.1345875519177968E-2</v>
      </c>
      <c r="F88" s="177">
        <f t="shared" si="63"/>
        <v>9.7669809212628911E-2</v>
      </c>
      <c r="G88" s="177">
        <f t="shared" si="63"/>
        <v>5.4031888152375175E-2</v>
      </c>
      <c r="H88" s="177">
        <f t="shared" si="63"/>
        <v>5.0182625128405232E-2</v>
      </c>
      <c r="I88" s="177">
        <f t="shared" si="63"/>
        <v>5.2699143199475967E-2</v>
      </c>
      <c r="J88" s="177">
        <f t="shared" si="44"/>
        <v>7.3125620588051772E-4</v>
      </c>
      <c r="K88" s="177" t="e">
        <f t="shared" ref="K88:S88" si="64">IF(ISNUMBER(FIND("&lt;",K46)),"N.D.",PRODUCT(K46,1/K$55))</f>
        <v>#REF!</v>
      </c>
      <c r="L88" s="177" t="e">
        <f t="shared" si="64"/>
        <v>#REF!</v>
      </c>
      <c r="M88" s="177" t="e">
        <f t="shared" si="64"/>
        <v>#REF!</v>
      </c>
      <c r="N88" s="177" t="e">
        <f t="shared" si="64"/>
        <v>#REF!</v>
      </c>
      <c r="O88" s="177" t="e">
        <f t="shared" si="64"/>
        <v>#REF!</v>
      </c>
      <c r="P88" s="177" t="e">
        <f t="shared" si="64"/>
        <v>#REF!</v>
      </c>
      <c r="Q88" s="177" t="e">
        <f t="shared" si="64"/>
        <v>#REF!</v>
      </c>
      <c r="R88" s="177" t="e">
        <f t="shared" si="64"/>
        <v>#REF!</v>
      </c>
      <c r="S88" s="178" t="e">
        <f t="shared" si="64"/>
        <v>#REF!</v>
      </c>
      <c r="T88" s="198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0" t="s">
        <v>255</v>
      </c>
      <c r="C90" s="20" t="s">
        <v>256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250</v>
      </c>
      <c r="C91" s="20" t="s">
        <v>251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4"/>
    </row>
    <row r="2" spans="1:16" s="7" customFormat="1" ht="12.75" customHeight="1" x14ac:dyDescent="0.2">
      <c r="A2" s="82"/>
      <c r="B2" s="461"/>
      <c r="C2" s="462"/>
      <c r="D2" s="462"/>
      <c r="E2" s="466" t="s">
        <v>239</v>
      </c>
      <c r="F2" s="467"/>
      <c r="G2" s="467"/>
      <c r="H2" s="467"/>
      <c r="I2" s="467"/>
      <c r="J2" s="467"/>
      <c r="K2" s="467"/>
      <c r="L2" s="467"/>
      <c r="M2" s="468"/>
      <c r="N2" s="94"/>
    </row>
    <row r="3" spans="1:16" s="7" customFormat="1" ht="12.75" customHeight="1" x14ac:dyDescent="0.2">
      <c r="A3" s="82"/>
      <c r="B3" s="463"/>
      <c r="C3" s="412"/>
      <c r="D3" s="412"/>
      <c r="E3" s="469"/>
      <c r="F3" s="421"/>
      <c r="G3" s="421"/>
      <c r="H3" s="421"/>
      <c r="I3" s="421"/>
      <c r="J3" s="421"/>
      <c r="K3" s="421"/>
      <c r="L3" s="421"/>
      <c r="M3" s="470"/>
      <c r="N3" s="94"/>
    </row>
    <row r="4" spans="1:16" s="7" customFormat="1" ht="12.75" customHeight="1" x14ac:dyDescent="0.2">
      <c r="A4" s="82"/>
      <c r="B4" s="463"/>
      <c r="C4" s="412"/>
      <c r="D4" s="412"/>
      <c r="E4" s="469"/>
      <c r="F4" s="421"/>
      <c r="G4" s="421"/>
      <c r="H4" s="421"/>
      <c r="I4" s="421"/>
      <c r="J4" s="421"/>
      <c r="K4" s="421"/>
      <c r="L4" s="421"/>
      <c r="M4" s="470"/>
      <c r="N4" s="94"/>
    </row>
    <row r="5" spans="1:16" s="7" customFormat="1" ht="13.5" customHeight="1" thickBot="1" x14ac:dyDescent="0.25">
      <c r="A5" s="82"/>
      <c r="B5" s="464"/>
      <c r="C5" s="465"/>
      <c r="D5" s="465"/>
      <c r="E5" s="471"/>
      <c r="F5" s="472"/>
      <c r="G5" s="472"/>
      <c r="H5" s="472"/>
      <c r="I5" s="472"/>
      <c r="J5" s="472"/>
      <c r="K5" s="472"/>
      <c r="L5" s="472"/>
      <c r="M5" s="473"/>
      <c r="N5" s="94"/>
    </row>
    <row r="6" spans="1:16" s="7" customFormat="1" ht="13.15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4"/>
    </row>
    <row r="7" spans="1:16" s="4" customFormat="1" ht="30.6" customHeight="1" x14ac:dyDescent="0.2">
      <c r="A7" s="114"/>
      <c r="B7" s="185" t="s">
        <v>32</v>
      </c>
      <c r="C7" s="185"/>
      <c r="D7" s="185"/>
      <c r="E7" s="449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49"/>
      <c r="G7" s="449"/>
      <c r="H7" s="449"/>
      <c r="I7" s="449"/>
      <c r="J7" s="449"/>
      <c r="K7" s="449"/>
      <c r="L7" s="449"/>
      <c r="M7" s="449"/>
      <c r="N7" s="68"/>
    </row>
    <row r="8" spans="1:16" s="155" customFormat="1" ht="9.6" customHeight="1" x14ac:dyDescent="0.2">
      <c r="A8" s="126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126"/>
    </row>
    <row r="9" spans="1:16" s="4" customFormat="1" ht="15.6" customHeight="1" x14ac:dyDescent="0.2">
      <c r="A9" s="114"/>
      <c r="B9" s="355" t="s">
        <v>213</v>
      </c>
      <c r="C9" s="355"/>
      <c r="D9" s="355"/>
      <c r="E9" s="339" t="str">
        <f>+'A.2.4. Cálculo PM10 y VM'!E9:F9</f>
        <v>CA-VMP-10</v>
      </c>
      <c r="F9" s="339"/>
      <c r="G9" s="151"/>
      <c r="H9" s="355" t="s">
        <v>182</v>
      </c>
      <c r="I9" s="355"/>
      <c r="J9" s="339" t="str">
        <f>+'A.2.3. Flujo promedio'!H9</f>
        <v>0002-10-2022-418</v>
      </c>
      <c r="K9" s="339"/>
      <c r="L9" s="339"/>
      <c r="M9" s="339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x14ac:dyDescent="0.2">
      <c r="A11" s="86"/>
      <c r="B11" s="95" t="s">
        <v>24</v>
      </c>
      <c r="C11" s="96" t="s">
        <v>2</v>
      </c>
      <c r="D11" s="190" t="s">
        <v>31</v>
      </c>
      <c r="E11" s="96" t="s">
        <v>27</v>
      </c>
      <c r="F11" s="96" t="s">
        <v>28</v>
      </c>
      <c r="G11" s="188" t="s">
        <v>29</v>
      </c>
      <c r="H11" s="201" t="s">
        <v>190</v>
      </c>
      <c r="I11" s="201" t="s">
        <v>194</v>
      </c>
      <c r="J11" s="201" t="s">
        <v>191</v>
      </c>
      <c r="K11" s="201" t="s">
        <v>192</v>
      </c>
      <c r="L11" s="201" t="s">
        <v>193</v>
      </c>
      <c r="M11" s="202" t="s">
        <v>211</v>
      </c>
      <c r="N11" s="86"/>
    </row>
    <row r="12" spans="1:16" ht="12.75" customHeight="1" x14ac:dyDescent="0.2">
      <c r="A12" s="86"/>
      <c r="B12" s="90">
        <v>1</v>
      </c>
      <c r="C12" s="499" t="s">
        <v>195</v>
      </c>
      <c r="D12" s="78" t="str">
        <f>'A.2.4. Cálculo PM10 y VM'!D17</f>
        <v>1-224461</v>
      </c>
      <c r="E12" s="210">
        <f>'A.2.4. Cálculo PM10 y VM'!E17</f>
        <v>44858.677083333336</v>
      </c>
      <c r="F12" s="91">
        <f>'A.2.4. Cálculo PM10 y VM'!F17</f>
        <v>44859.638194444444</v>
      </c>
      <c r="G12" s="187">
        <f>(F12-E12)*60*24</f>
        <v>1383.9999999955762</v>
      </c>
      <c r="H12" s="98">
        <f>'A.2.1. Promedio meteorologia'!$G$43</f>
        <v>16.733333333333331</v>
      </c>
      <c r="I12" s="98">
        <f>'A.2.1. Promedio meteorologia'!$E$43</f>
        <v>766.34638944310279</v>
      </c>
      <c r="J12" s="186">
        <f>'A.2.3. Flujo promedio'!E28</f>
        <v>0.96407948983793257</v>
      </c>
      <c r="K12" s="203">
        <f>'A.2.3. Flujo promedio'!I28</f>
        <v>1.1744666666666668</v>
      </c>
      <c r="L12" s="204">
        <f>+K12*G12</f>
        <v>1625.4618666614713</v>
      </c>
      <c r="M12" s="206">
        <f>((K12*(I12/760)*(283.15/(H12+273.15))*G12))</f>
        <v>1600.9642279432796</v>
      </c>
      <c r="N12" s="86"/>
      <c r="P12" s="200"/>
    </row>
    <row r="13" spans="1:16" x14ac:dyDescent="0.2">
      <c r="A13" s="86"/>
      <c r="B13" s="90">
        <v>2</v>
      </c>
      <c r="C13" s="438"/>
      <c r="D13" s="211" t="str">
        <f>'A.2.4. Cálculo PM10 y VM'!D18</f>
        <v>1-224462</v>
      </c>
      <c r="E13" s="91">
        <f>'A.2.4. Cálculo PM10 y VM'!E18</f>
        <v>44859.649305555555</v>
      </c>
      <c r="F13" s="91">
        <f>'A.2.4. Cálculo PM10 y VM'!F18</f>
        <v>44860.635416666664</v>
      </c>
      <c r="G13" s="187">
        <f t="shared" ref="G13:G26" si="0">(F13-E13)*60*24</f>
        <v>1419.9999999976717</v>
      </c>
      <c r="H13" s="98">
        <f>'A.2.1. Promedio meteorologia'!$G$72</f>
        <v>16.632000000000001</v>
      </c>
      <c r="I13" s="98">
        <f>'A.2.1. Promedio meteorologia'!$E$72</f>
        <v>765.38305755989268</v>
      </c>
      <c r="J13" s="186">
        <f>'A.2.3. Flujo promedio'!E36</f>
        <v>0.96354660852019203</v>
      </c>
      <c r="K13" s="203">
        <f>'A.2.3. Flujo promedio'!I36</f>
        <v>1.174264</v>
      </c>
      <c r="L13" s="204">
        <f t="shared" ref="L13:L15" si="1">+K13*G13</f>
        <v>1667.4548799972658</v>
      </c>
      <c r="M13" s="206">
        <f t="shared" ref="M13:M14" si="2">((K13*(I13/760)*(283.15/(H13+273.15))*G13))</f>
        <v>1640.8334606117596</v>
      </c>
      <c r="N13" s="86"/>
      <c r="P13" s="200"/>
    </row>
    <row r="14" spans="1:16" x14ac:dyDescent="0.2">
      <c r="A14" s="86"/>
      <c r="B14" s="90">
        <v>3</v>
      </c>
      <c r="C14" s="438"/>
      <c r="D14" s="211" t="str">
        <f>'A.2.4. Cálculo PM10 y VM'!D19</f>
        <v>1-224463</v>
      </c>
      <c r="E14" s="91">
        <f>'A.2.4. Cálculo PM10 y VM'!E19</f>
        <v>44860.65625</v>
      </c>
      <c r="F14" s="91">
        <f>'A.2.4. Cálculo PM10 y VM'!F19</f>
        <v>44861.618055555555</v>
      </c>
      <c r="G14" s="187">
        <f t="shared" si="0"/>
        <v>1384.9999999988358</v>
      </c>
      <c r="H14" s="98">
        <f>'A.2.1. Promedio meteorologia'!$G$101</f>
        <v>16.063636363636366</v>
      </c>
      <c r="I14" s="98">
        <f>'A.2.1. Promedio meteorologia'!$E$101</f>
        <v>765.71963162323334</v>
      </c>
      <c r="J14" s="186">
        <f>'A.2.3. Flujo promedio'!E44</f>
        <v>0.96392822402763934</v>
      </c>
      <c r="K14" s="203">
        <f>'A.2.3. Flujo promedio'!I44</f>
        <v>1.1731272727272728</v>
      </c>
      <c r="L14" s="204">
        <f t="shared" si="1"/>
        <v>1624.7812727259072</v>
      </c>
      <c r="M14" s="206">
        <f t="shared" si="2"/>
        <v>1602.6876640275866</v>
      </c>
      <c r="N14" s="86"/>
      <c r="P14" s="200"/>
    </row>
    <row r="15" spans="1:16" x14ac:dyDescent="0.2">
      <c r="A15" s="86"/>
      <c r="B15" s="90">
        <v>4</v>
      </c>
      <c r="C15" s="438"/>
      <c r="D15" s="211" t="str">
        <f>'A.2.4. Cálculo PM10 y VM'!D20</f>
        <v>1-224464</v>
      </c>
      <c r="E15" s="91">
        <f>'A.2.4. Cálculo PM10 y VM'!E20</f>
        <v>44861.631944444445</v>
      </c>
      <c r="F15" s="91">
        <f>'A.2.4. Cálculo PM10 y VM'!F20</f>
        <v>44862.614583333336</v>
      </c>
      <c r="G15" s="187">
        <f t="shared" si="0"/>
        <v>1415.0000000023283</v>
      </c>
      <c r="H15" s="98">
        <f>'A.2.1. Promedio meteorologia'!$G$130</f>
        <v>15.87916666666667</v>
      </c>
      <c r="I15" s="98">
        <f>'A.2.1. Promedio meteorologia'!$E$130</f>
        <v>765.94948070585997</v>
      </c>
      <c r="J15" s="186">
        <f>'A.2.3. Flujo promedio'!E52</f>
        <v>0.96369539350856392</v>
      </c>
      <c r="K15" s="203">
        <f>'A.2.3. Flujo promedio'!I52</f>
        <v>1.17281875</v>
      </c>
      <c r="L15" s="204">
        <f t="shared" si="1"/>
        <v>1659.5385312527308</v>
      </c>
      <c r="M15" s="206">
        <f>((K15*(I15/760)*(283.15/(H15+273.15))*G15))</f>
        <v>1638.5087665966025</v>
      </c>
      <c r="N15" s="86"/>
      <c r="P15" s="200"/>
    </row>
    <row r="16" spans="1:16" ht="13.5" thickBot="1" x14ac:dyDescent="0.25">
      <c r="A16" s="86"/>
      <c r="B16" s="90">
        <v>5</v>
      </c>
      <c r="C16" s="438"/>
      <c r="D16" s="78" t="str">
        <f>'A.2.4. Cálculo PM10 y VM'!D21</f>
        <v>1-224465</v>
      </c>
      <c r="E16" s="91">
        <f>'A.2.4. Cálculo PM10 y VM'!E21</f>
        <v>44862.625</v>
      </c>
      <c r="F16" s="91">
        <f>'A.2.4. Cálculo PM10 y VM'!F21</f>
        <v>44863.583333333336</v>
      </c>
      <c r="G16" s="296">
        <f t="shared" si="0"/>
        <v>1380.0000000034925</v>
      </c>
      <c r="H16" s="98">
        <f>'A.2.1. Promedio meteorologia'!$G$159</f>
        <v>15.626086956521737</v>
      </c>
      <c r="I16" s="98">
        <f>'A.2.1. Promedio meteorologia'!$E$159</f>
        <v>765.922712126183</v>
      </c>
      <c r="J16" s="186">
        <f>'A.2.3. Flujo promedio'!E60</f>
        <v>0.96552160162794798</v>
      </c>
      <c r="K16" s="203">
        <f>'A.2.3. Flujo promedio'!I60</f>
        <v>1.1752521739130435</v>
      </c>
      <c r="L16" s="205">
        <f>+K16*G16</f>
        <v>1621.8480000041045</v>
      </c>
      <c r="M16" s="206">
        <f>((K16*(I16/760)*(283.15/(H16+273.15))*G16))</f>
        <v>1602.6431957867446</v>
      </c>
      <c r="N16" s="86"/>
      <c r="P16" s="200"/>
    </row>
    <row r="17" spans="1:14" ht="13.5" hidden="1" thickBot="1" x14ac:dyDescent="0.25">
      <c r="A17" s="86"/>
      <c r="B17" s="90">
        <v>6</v>
      </c>
      <c r="C17" s="298"/>
      <c r="D17" s="78" t="str">
        <f>'A.2.4. Cálculo PM10 y VM'!D22</f>
        <v>1-223675</v>
      </c>
      <c r="E17" s="91">
        <f>'A.2.4. Cálculo PM10 y VM'!E22</f>
        <v>44820.541666666664</v>
      </c>
      <c r="F17" s="161">
        <f>'A.2.4. Cálculo PM10 y VM'!F22</f>
        <v>44821.357638888891</v>
      </c>
      <c r="G17" s="300">
        <f t="shared" si="0"/>
        <v>1175.0000000058208</v>
      </c>
      <c r="H17" s="285">
        <f>'A.2.1. Promedio meteorologia'!$G$188</f>
        <v>15.919047619047619</v>
      </c>
      <c r="I17" s="285">
        <f>'A.2.1. Promedio meteorologia'!$E$188</f>
        <v>765.98653742710985</v>
      </c>
      <c r="J17" s="282">
        <f>'A.2.3. Flujo promedio'!E68</f>
        <v>0.96211346846187829</v>
      </c>
      <c r="K17" s="286">
        <f>'A.2.3. Flujo promedio'!I68</f>
        <v>1.1638380952380951</v>
      </c>
      <c r="L17" s="301">
        <f>+K17*G17</f>
        <v>1367.5097619115361</v>
      </c>
      <c r="M17" s="287">
        <f>((K17*(I17/760)*(283.15/(H17+273.15))*G17))</f>
        <v>1350.0596394300801</v>
      </c>
      <c r="N17" s="86"/>
    </row>
    <row r="18" spans="1:14" ht="13.5" hidden="1" customHeight="1" thickBot="1" x14ac:dyDescent="0.25">
      <c r="A18" s="86"/>
      <c r="B18" s="90">
        <v>7</v>
      </c>
      <c r="C18" s="298"/>
      <c r="D18" s="78"/>
      <c r="E18" s="91"/>
      <c r="F18" s="195" t="e">
        <f>'A.2.4. Cálculo PM10 y VM'!F23</f>
        <v>#REF!</v>
      </c>
      <c r="G18" s="456" t="e">
        <f t="shared" si="0"/>
        <v>#REF!</v>
      </c>
      <c r="H18" s="457"/>
      <c r="I18" s="283"/>
      <c r="J18" s="500"/>
      <c r="K18" s="501">
        <v>23.51</v>
      </c>
      <c r="L18" s="193"/>
      <c r="M18" s="284" t="str">
        <f t="shared" ref="M18:M26" si="3">IF(L18="","",L18/K18)</f>
        <v/>
      </c>
      <c r="N18" s="86"/>
    </row>
    <row r="19" spans="1:14" ht="13.5" hidden="1" customHeight="1" thickBot="1" x14ac:dyDescent="0.25">
      <c r="A19" s="86"/>
      <c r="B19" s="90">
        <v>8</v>
      </c>
      <c r="C19" s="298"/>
      <c r="D19" s="78"/>
      <c r="E19" s="91"/>
      <c r="F19" s="91" t="e">
        <f>'A.2.4. Cálculo PM10 y VM'!F24</f>
        <v>#REF!</v>
      </c>
      <c r="G19" s="443" t="e">
        <f t="shared" si="0"/>
        <v>#REF!</v>
      </c>
      <c r="H19" s="444"/>
      <c r="I19" s="100"/>
      <c r="J19" s="447"/>
      <c r="K19" s="448">
        <v>23.52</v>
      </c>
      <c r="L19" s="93"/>
      <c r="M19" s="99" t="str">
        <f t="shared" si="3"/>
        <v/>
      </c>
      <c r="N19" s="86"/>
    </row>
    <row r="20" spans="1:14" ht="13.5" hidden="1" customHeight="1" thickBot="1" x14ac:dyDescent="0.25">
      <c r="A20" s="86"/>
      <c r="B20" s="90">
        <v>9</v>
      </c>
      <c r="C20" s="298"/>
      <c r="D20" s="78"/>
      <c r="E20" s="91"/>
      <c r="F20" s="91" t="e">
        <f>'A.2.4. Cálculo PM10 y VM'!F25</f>
        <v>#REF!</v>
      </c>
      <c r="G20" s="443" t="e">
        <f t="shared" si="0"/>
        <v>#REF!</v>
      </c>
      <c r="H20" s="444"/>
      <c r="I20" s="100"/>
      <c r="J20" s="447"/>
      <c r="K20" s="448"/>
      <c r="L20" s="93"/>
      <c r="M20" s="99" t="str">
        <f t="shared" si="3"/>
        <v/>
      </c>
      <c r="N20" s="86"/>
    </row>
    <row r="21" spans="1:14" ht="13.5" hidden="1" customHeight="1" thickBot="1" x14ac:dyDescent="0.25">
      <c r="A21" s="86"/>
      <c r="B21" s="90">
        <v>10</v>
      </c>
      <c r="C21" s="298"/>
      <c r="D21" s="78"/>
      <c r="E21" s="91"/>
      <c r="F21" s="91" t="e">
        <f>'A.2.4. Cálculo PM10 y VM'!F26</f>
        <v>#REF!</v>
      </c>
      <c r="G21" s="443" t="e">
        <f t="shared" si="0"/>
        <v>#REF!</v>
      </c>
      <c r="H21" s="444"/>
      <c r="I21" s="100"/>
      <c r="J21" s="447"/>
      <c r="K21" s="448"/>
      <c r="L21" s="93"/>
      <c r="M21" s="99" t="str">
        <f t="shared" si="3"/>
        <v/>
      </c>
      <c r="N21" s="86"/>
    </row>
    <row r="22" spans="1:14" ht="13.5" hidden="1" customHeight="1" thickBot="1" x14ac:dyDescent="0.25">
      <c r="A22" s="86"/>
      <c r="B22" s="90">
        <v>11</v>
      </c>
      <c r="C22" s="298"/>
      <c r="D22" s="78"/>
      <c r="E22" s="91"/>
      <c r="F22" s="91" t="e">
        <f>'A.2.4. Cálculo PM10 y VM'!F27</f>
        <v>#REF!</v>
      </c>
      <c r="G22" s="443" t="e">
        <f t="shared" si="0"/>
        <v>#REF!</v>
      </c>
      <c r="H22" s="444"/>
      <c r="I22" s="100"/>
      <c r="J22" s="447"/>
      <c r="K22" s="448"/>
      <c r="L22" s="93"/>
      <c r="M22" s="99" t="str">
        <f t="shared" si="3"/>
        <v/>
      </c>
      <c r="N22" s="86"/>
    </row>
    <row r="23" spans="1:14" ht="13.5" hidden="1" customHeight="1" thickBot="1" x14ac:dyDescent="0.25">
      <c r="A23" s="86"/>
      <c r="B23" s="90">
        <v>12</v>
      </c>
      <c r="C23" s="298"/>
      <c r="D23" s="78"/>
      <c r="E23" s="91"/>
      <c r="F23" s="91" t="e">
        <f>'A.2.4. Cálculo PM10 y VM'!F28</f>
        <v>#REF!</v>
      </c>
      <c r="G23" s="443" t="e">
        <f t="shared" si="0"/>
        <v>#REF!</v>
      </c>
      <c r="H23" s="444"/>
      <c r="I23" s="100"/>
      <c r="J23" s="447"/>
      <c r="K23" s="448"/>
      <c r="L23" s="93"/>
      <c r="M23" s="99" t="str">
        <f t="shared" si="3"/>
        <v/>
      </c>
      <c r="N23" s="86"/>
    </row>
    <row r="24" spans="1:14" ht="13.5" hidden="1" customHeight="1" thickBot="1" x14ac:dyDescent="0.25">
      <c r="A24" s="86"/>
      <c r="B24" s="90">
        <v>13</v>
      </c>
      <c r="C24" s="298"/>
      <c r="D24" s="78"/>
      <c r="E24" s="91"/>
      <c r="F24" s="91" t="e">
        <f>'A.2.4. Cálculo PM10 y VM'!F29</f>
        <v>#REF!</v>
      </c>
      <c r="G24" s="443" t="e">
        <f t="shared" si="0"/>
        <v>#REF!</v>
      </c>
      <c r="H24" s="444"/>
      <c r="I24" s="100"/>
      <c r="J24" s="447"/>
      <c r="K24" s="448"/>
      <c r="L24" s="93"/>
      <c r="M24" s="99" t="str">
        <f t="shared" si="3"/>
        <v/>
      </c>
      <c r="N24" s="86"/>
    </row>
    <row r="25" spans="1:14" ht="13.5" hidden="1" customHeight="1" thickBot="1" x14ac:dyDescent="0.25">
      <c r="A25" s="86"/>
      <c r="B25" s="90">
        <v>14</v>
      </c>
      <c r="C25" s="298"/>
      <c r="D25" s="78"/>
      <c r="E25" s="91"/>
      <c r="F25" s="91" t="e">
        <f>'A.2.4. Cálculo PM10 y VM'!F30</f>
        <v>#REF!</v>
      </c>
      <c r="G25" s="443" t="e">
        <f t="shared" si="0"/>
        <v>#REF!</v>
      </c>
      <c r="H25" s="444"/>
      <c r="I25" s="100"/>
      <c r="J25" s="447"/>
      <c r="K25" s="448"/>
      <c r="L25" s="93"/>
      <c r="M25" s="99" t="str">
        <f t="shared" si="3"/>
        <v/>
      </c>
      <c r="N25" s="86"/>
    </row>
    <row r="26" spans="1:14" ht="13.5" hidden="1" customHeight="1" thickBot="1" x14ac:dyDescent="0.25">
      <c r="A26" s="86"/>
      <c r="B26" s="159">
        <v>15</v>
      </c>
      <c r="C26" s="299"/>
      <c r="D26" s="160"/>
      <c r="E26" s="161"/>
      <c r="F26" s="91" t="e">
        <f>'A.2.4. Cálculo PM10 y VM'!F31</f>
        <v>#REF!</v>
      </c>
      <c r="G26" s="445" t="e">
        <f t="shared" si="0"/>
        <v>#REF!</v>
      </c>
      <c r="H26" s="446"/>
      <c r="I26" s="166"/>
      <c r="J26" s="476"/>
      <c r="K26" s="477"/>
      <c r="L26" s="163"/>
      <c r="M26" s="164" t="str">
        <f t="shared" si="3"/>
        <v/>
      </c>
      <c r="N26" s="86"/>
    </row>
    <row r="27" spans="1:14" ht="13.5" thickBot="1" x14ac:dyDescent="0.25">
      <c r="A27" s="84"/>
      <c r="B27" s="192"/>
      <c r="C27" s="192"/>
      <c r="D27" s="196"/>
      <c r="E27" s="192"/>
      <c r="F27" s="192"/>
      <c r="G27" s="84"/>
      <c r="H27" s="192"/>
      <c r="I27" s="192"/>
      <c r="J27" s="196"/>
      <c r="K27" s="192"/>
      <c r="L27" s="84"/>
      <c r="M27" s="192"/>
      <c r="N27" s="86"/>
    </row>
    <row r="28" spans="1:14" s="3" customFormat="1" x14ac:dyDescent="0.2">
      <c r="A28" s="52"/>
      <c r="B28" s="453" t="s">
        <v>13</v>
      </c>
      <c r="C28" s="454"/>
      <c r="D28" s="454"/>
      <c r="E28" s="454"/>
      <c r="F28" s="454"/>
      <c r="G28" s="454"/>
      <c r="H28" s="454"/>
      <c r="I28" s="454"/>
      <c r="J28" s="454"/>
      <c r="K28" s="454"/>
      <c r="L28" s="454"/>
      <c r="M28" s="455"/>
      <c r="N28" s="54"/>
    </row>
    <row r="29" spans="1:14" s="3" customFormat="1" ht="48" customHeight="1" thickBot="1" x14ac:dyDescent="0.25">
      <c r="A29" s="52"/>
      <c r="B29" s="458" t="s">
        <v>206</v>
      </c>
      <c r="C29" s="459"/>
      <c r="D29" s="459"/>
      <c r="E29" s="459"/>
      <c r="F29" s="459"/>
      <c r="G29" s="459"/>
      <c r="H29" s="459"/>
      <c r="I29" s="459"/>
      <c r="J29" s="459"/>
      <c r="K29" s="459"/>
      <c r="L29" s="459"/>
      <c r="M29" s="46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1">
        <f>AVERAGE(L12:L16)</f>
        <v>1639.8169101282958</v>
      </c>
      <c r="M33" s="271">
        <f>AVERAGE(M12:M16)</f>
        <v>1617.1274629931945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35" zoomScale="90" zoomScaleNormal="90" zoomScaleSheetLayoutView="90" workbookViewId="0">
      <selection activeCell="Y12" sqref="Y12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86" t="s">
        <v>240</v>
      </c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8"/>
      <c r="T2" s="23"/>
    </row>
    <row r="3" spans="1:20" s="15" customFormat="1" ht="12" customHeight="1" x14ac:dyDescent="0.2">
      <c r="A3" s="23"/>
      <c r="B3" s="26"/>
      <c r="C3" s="27"/>
      <c r="D3" s="27"/>
      <c r="E3" s="489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90"/>
      <c r="T3" s="23"/>
    </row>
    <row r="4" spans="1:20" s="15" customFormat="1" ht="12" customHeight="1" x14ac:dyDescent="0.2">
      <c r="A4" s="23"/>
      <c r="B4" s="26"/>
      <c r="C4" s="27"/>
      <c r="D4" s="27"/>
      <c r="E4" s="489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90"/>
      <c r="T4" s="23"/>
    </row>
    <row r="5" spans="1:20" s="15" customFormat="1" ht="12" customHeight="1" thickBot="1" x14ac:dyDescent="0.25">
      <c r="A5" s="23"/>
      <c r="B5" s="28"/>
      <c r="C5" s="29"/>
      <c r="D5" s="29"/>
      <c r="E5" s="491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3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236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98" t="s">
        <v>181</v>
      </c>
      <c r="C7" s="498"/>
      <c r="D7" s="498"/>
      <c r="E7" s="49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  <c r="Q7" s="494"/>
      <c r="R7" s="494"/>
      <c r="S7" s="494"/>
      <c r="T7" s="23"/>
    </row>
    <row r="8" spans="1:20" s="15" customFormat="1" ht="9.6" customHeight="1" x14ac:dyDescent="0.2">
      <c r="A8" s="35"/>
      <c r="B8" s="183"/>
      <c r="C8" s="183"/>
      <c r="D8" s="183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23"/>
    </row>
    <row r="9" spans="1:20" s="15" customFormat="1" ht="15.6" customHeight="1" x14ac:dyDescent="0.2">
      <c r="A9" s="35"/>
      <c r="B9" s="355" t="s">
        <v>213</v>
      </c>
      <c r="C9" s="355"/>
      <c r="D9" s="355"/>
      <c r="E9" s="103" t="str">
        <f>+'A.2.1. Promedio meteorologia'!E8</f>
        <v>CA-VMP-10</v>
      </c>
      <c r="F9" s="151"/>
      <c r="G9" s="355" t="s">
        <v>182</v>
      </c>
      <c r="H9" s="355"/>
      <c r="I9" s="184" t="str">
        <f>'A.2.1. Promedio meteorologia'!H8</f>
        <v>0002-10-2022-418</v>
      </c>
      <c r="J9" s="151"/>
      <c r="L9" s="182"/>
      <c r="M9" s="182"/>
      <c r="N9" s="182"/>
      <c r="O9" s="182"/>
      <c r="P9" s="182"/>
      <c r="Q9" s="182"/>
      <c r="R9" s="182"/>
      <c r="S9" s="182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82" t="s">
        <v>105</v>
      </c>
      <c r="C11" s="483"/>
      <c r="D11" s="483"/>
      <c r="E11" s="483"/>
      <c r="F11" s="483"/>
      <c r="G11" s="483"/>
      <c r="H11" s="483"/>
      <c r="I11" s="483"/>
      <c r="J11" s="483"/>
      <c r="K11" s="483"/>
      <c r="L11" s="483"/>
      <c r="M11" s="483"/>
      <c r="N11" s="483"/>
      <c r="O11" s="483"/>
      <c r="P11" s="483"/>
      <c r="Q11" s="483"/>
      <c r="R11" s="483"/>
      <c r="S11" s="484"/>
      <c r="T11" s="198"/>
    </row>
    <row r="12" spans="1:20" s="16" customFormat="1" ht="13.15" customHeight="1" x14ac:dyDescent="0.2">
      <c r="A12" s="36"/>
      <c r="B12" s="480" t="s">
        <v>183</v>
      </c>
      <c r="C12" s="481"/>
      <c r="D12" s="479" t="s">
        <v>104</v>
      </c>
      <c r="E12" s="481" t="s">
        <v>146</v>
      </c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5"/>
      <c r="T12" s="199"/>
    </row>
    <row r="13" spans="1:20" ht="12.75" customHeight="1" x14ac:dyDescent="0.2">
      <c r="A13" s="20"/>
      <c r="B13" s="480"/>
      <c r="C13" s="481"/>
      <c r="D13" s="479"/>
      <c r="E13" s="37">
        <f>'A.2.4. Cálculo PM10 y VM'!$E17</f>
        <v>44858.677083333336</v>
      </c>
      <c r="F13" s="37">
        <f>'A.2.4. Cálculo PM10 y VM'!$E18</f>
        <v>44859.649305555555</v>
      </c>
      <c r="G13" s="37">
        <f>'A.2.4. Cálculo PM10 y VM'!$E19</f>
        <v>44860.65625</v>
      </c>
      <c r="H13" s="37">
        <f>'A.2.4. Cálculo PM10 y VM'!$E20</f>
        <v>44861.631944444445</v>
      </c>
      <c r="I13" s="37">
        <f>'A.2.4. Cálculo PM10 y VM'!$E21</f>
        <v>44862.625</v>
      </c>
      <c r="J13" s="37">
        <f>'A.2.4. Cálculo PM10 y VM'!$E22</f>
        <v>44820.541666666664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7" t="e">
        <f>'A.2.4. Cálculo PM10 y VM'!$E31</f>
        <v>#REF!</v>
      </c>
      <c r="T13" s="198"/>
    </row>
    <row r="14" spans="1:20" x14ac:dyDescent="0.2">
      <c r="A14" s="20"/>
      <c r="B14" s="168" t="s">
        <v>101</v>
      </c>
      <c r="C14" s="38" t="s">
        <v>100</v>
      </c>
      <c r="D14" s="39" t="s">
        <v>132</v>
      </c>
      <c r="E14" s="40">
        <f>'A.2.5. Conc. de Metales PM 10'!E14</f>
        <v>944.43799999999999</v>
      </c>
      <c r="F14" s="40">
        <f>'A.2.5. Conc. de Metales PM 10'!F14</f>
        <v>1094.9269999999999</v>
      </c>
      <c r="G14" s="40">
        <f>'A.2.5. Conc. de Metales PM 10'!G14</f>
        <v>847.30899999999997</v>
      </c>
      <c r="H14" s="40">
        <f>'A.2.5. Conc. de Metales PM 10'!H14</f>
        <v>837.39599999999996</v>
      </c>
      <c r="I14" s="40">
        <f>'A.2.5. Conc. de Metales PM 10'!I14</f>
        <v>764.57799999999997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9"/>
      <c r="T14" s="198"/>
    </row>
    <row r="15" spans="1:20" x14ac:dyDescent="0.2">
      <c r="A15" s="20"/>
      <c r="B15" s="168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9"/>
      <c r="T15" s="198"/>
    </row>
    <row r="16" spans="1:20" x14ac:dyDescent="0.2">
      <c r="A16" s="20"/>
      <c r="B16" s="168" t="s">
        <v>142</v>
      </c>
      <c r="C16" s="38" t="s">
        <v>99</v>
      </c>
      <c r="D16" s="39" t="s">
        <v>132</v>
      </c>
      <c r="E16" s="40">
        <f>'A.2.5. Conc. de Metales PM 10'!E16</f>
        <v>2.323</v>
      </c>
      <c r="F16" s="40">
        <f>'A.2.5. Conc. de Metales PM 10'!F16</f>
        <v>8.74</v>
      </c>
      <c r="G16" s="40">
        <f>'A.2.5. Conc. de Metales PM 10'!G16</f>
        <v>6.6929999999999996</v>
      </c>
      <c r="H16" s="40">
        <f>'A.2.5. Conc. de Metales PM 10'!H16</f>
        <v>5.2670000000000003</v>
      </c>
      <c r="I16" s="40">
        <f>'A.2.5. Conc. de Metales PM 10'!I16</f>
        <v>4.0019999999999998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9"/>
      <c r="T16" s="198"/>
    </row>
    <row r="17" spans="1:20" x14ac:dyDescent="0.2">
      <c r="A17" s="20"/>
      <c r="B17" s="168" t="s">
        <v>98</v>
      </c>
      <c r="C17" s="38" t="s">
        <v>97</v>
      </c>
      <c r="D17" s="39" t="s">
        <v>132</v>
      </c>
      <c r="E17" s="40">
        <f>'A.2.5. Conc. de Metales PM 10'!E17</f>
        <v>24.001000000000001</v>
      </c>
      <c r="F17" s="40">
        <f>'A.2.5. Conc. de Metales PM 10'!F17</f>
        <v>27.266999999999999</v>
      </c>
      <c r="G17" s="40">
        <f>'A.2.5. Conc. de Metales PM 10'!G17</f>
        <v>23.931999999999999</v>
      </c>
      <c r="H17" s="40">
        <f>'A.2.5. Conc. de Metales PM 10'!H17</f>
        <v>31.913</v>
      </c>
      <c r="I17" s="40">
        <f>'A.2.5. Conc. de Metales PM 10'!I17</f>
        <v>27.75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9"/>
      <c r="T17" s="198"/>
    </row>
    <row r="18" spans="1:20" x14ac:dyDescent="0.2">
      <c r="A18" s="20"/>
      <c r="B18" s="168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9"/>
      <c r="T18" s="198"/>
    </row>
    <row r="19" spans="1:20" x14ac:dyDescent="0.2">
      <c r="A19" s="20"/>
      <c r="B19" s="168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>
        <f>'A.2.5. Conc. de Metales PM 10'!F19</f>
        <v>5.8310000000000004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9"/>
      <c r="T19" s="198"/>
    </row>
    <row r="20" spans="1:20" x14ac:dyDescent="0.2">
      <c r="A20" s="20"/>
      <c r="B20" s="168" t="s">
        <v>107</v>
      </c>
      <c r="C20" s="38" t="s">
        <v>119</v>
      </c>
      <c r="D20" s="39" t="s">
        <v>132</v>
      </c>
      <c r="E20" s="40">
        <f>'A.2.5. Conc. de Metales PM 10'!E20</f>
        <v>11.443</v>
      </c>
      <c r="F20" s="40">
        <f>'A.2.5. Conc. de Metales PM 10'!F20</f>
        <v>10.683999999999999</v>
      </c>
      <c r="G20" s="40">
        <f>'A.2.5. Conc. de Metales PM 10'!G20</f>
        <v>16.548999999999999</v>
      </c>
      <c r="H20" s="40">
        <f>'A.2.5. Conc. de Metales PM 10'!H20</f>
        <v>16.617999999999999</v>
      </c>
      <c r="I20" s="40">
        <f>'A.2.5. Conc. de Metales PM 10'!I20</f>
        <v>18.457999999999998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9"/>
      <c r="T20" s="198"/>
    </row>
    <row r="21" spans="1:20" x14ac:dyDescent="0.2">
      <c r="A21" s="20"/>
      <c r="B21" s="168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9"/>
      <c r="T21" s="198"/>
    </row>
    <row r="22" spans="1:20" x14ac:dyDescent="0.2">
      <c r="A22" s="20"/>
      <c r="B22" s="168" t="s">
        <v>108</v>
      </c>
      <c r="C22" s="38" t="s">
        <v>121</v>
      </c>
      <c r="D22" s="39" t="s">
        <v>132</v>
      </c>
      <c r="E22" s="40">
        <f>'A.2.5. Conc. de Metales PM 10'!E22</f>
        <v>2914.7669999999998</v>
      </c>
      <c r="F22" s="40">
        <f>'A.2.5. Conc. de Metales PM 10'!F22</f>
        <v>3194.24</v>
      </c>
      <c r="G22" s="40">
        <f>'A.2.5. Conc. de Metales PM 10'!G22</f>
        <v>2446.1190000000001</v>
      </c>
      <c r="H22" s="40">
        <f>'A.2.5. Conc. de Metales PM 10'!H22</f>
        <v>2758.643</v>
      </c>
      <c r="I22" s="40">
        <f>'A.2.5. Conc. de Metales PM 10'!I22</f>
        <v>2633.5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9"/>
      <c r="T22" s="198"/>
    </row>
    <row r="23" spans="1:20" x14ac:dyDescent="0.2">
      <c r="A23" s="20"/>
      <c r="B23" s="168" t="s">
        <v>92</v>
      </c>
      <c r="C23" s="38" t="s">
        <v>91</v>
      </c>
      <c r="D23" s="39" t="s">
        <v>132</v>
      </c>
      <c r="E23" s="40">
        <f>'A.2.5. Conc. de Metales PM 10'!E23</f>
        <v>0.86299999999999999</v>
      </c>
      <c r="F23" s="40">
        <f>'A.2.5. Conc. de Metales PM 10'!F23</f>
        <v>0.86299999999999999</v>
      </c>
      <c r="G23" s="40">
        <f>'A.2.5. Conc. de Metales PM 10'!G23</f>
        <v>0.77100000000000002</v>
      </c>
      <c r="H23" s="40">
        <f>'A.2.5. Conc. de Metales PM 10'!H23</f>
        <v>0.79400000000000004</v>
      </c>
      <c r="I23" s="40">
        <f>'A.2.5. Conc. de Metales PM 10'!I23</f>
        <v>0.748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9"/>
      <c r="T23" s="198"/>
    </row>
    <row r="24" spans="1:20" x14ac:dyDescent="0.2">
      <c r="A24" s="20"/>
      <c r="B24" s="168" t="s">
        <v>88</v>
      </c>
      <c r="C24" s="38" t="s">
        <v>87</v>
      </c>
      <c r="D24" s="39" t="s">
        <v>132</v>
      </c>
      <c r="E24" s="40">
        <f>'A.2.5. Conc. de Metales PM 10'!E24</f>
        <v>62.847999999999999</v>
      </c>
      <c r="F24" s="40">
        <f>'A.2.5. Conc. de Metales PM 10'!F24</f>
        <v>84.491</v>
      </c>
      <c r="G24" s="40">
        <f>'A.2.5. Conc. de Metales PM 10'!G24</f>
        <v>57.603999999999999</v>
      </c>
      <c r="H24" s="40">
        <f>'A.2.5. Conc. de Metales PM 10'!H24</f>
        <v>71.772000000000006</v>
      </c>
      <c r="I24" s="40">
        <f>'A.2.5. Conc. de Metales PM 10'!I24</f>
        <v>71.427000000000007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9"/>
      <c r="T24" s="198"/>
    </row>
    <row r="25" spans="1:20" x14ac:dyDescent="0.2">
      <c r="A25" s="20"/>
      <c r="B25" s="168" t="s">
        <v>90</v>
      </c>
      <c r="C25" s="38" t="s">
        <v>89</v>
      </c>
      <c r="D25" s="39" t="s">
        <v>132</v>
      </c>
      <c r="E25" s="40">
        <f>'A.2.5. Conc. de Metales PM 10'!E25</f>
        <v>4.3239999999999998</v>
      </c>
      <c r="F25" s="40">
        <f>'A.2.5. Conc. de Metales PM 10'!F25</f>
        <v>5.2439999999999998</v>
      </c>
      <c r="G25" s="40">
        <f>'A.2.5. Conc. de Metales PM 10'!G25</f>
        <v>5.3129999999999997</v>
      </c>
      <c r="H25" s="40">
        <f>'A.2.5. Conc. de Metales PM 10'!H25</f>
        <v>3.335</v>
      </c>
      <c r="I25" s="40">
        <f>'A.2.5. Conc. de Metales PM 10'!I25</f>
        <v>3.8639999999999999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9"/>
      <c r="T25" s="198"/>
    </row>
    <row r="26" spans="1:20" x14ac:dyDescent="0.2">
      <c r="A26" s="20"/>
      <c r="B26" s="168" t="s">
        <v>109</v>
      </c>
      <c r="C26" s="38" t="s">
        <v>122</v>
      </c>
      <c r="D26" s="39" t="s">
        <v>132</v>
      </c>
      <c r="E26" s="40">
        <f>'A.2.5. Conc. de Metales PM 10'!E26</f>
        <v>4.6230000000000002</v>
      </c>
      <c r="F26" s="40">
        <f>'A.2.5. Conc. de Metales PM 10'!F26</f>
        <v>4.1859999999999999</v>
      </c>
      <c r="G26" s="40">
        <f>'A.2.5. Conc. de Metales PM 10'!G26</f>
        <v>1.909</v>
      </c>
      <c r="H26" s="40">
        <f>'A.2.5. Conc. de Metales PM 10'!H26</f>
        <v>2.2080000000000002</v>
      </c>
      <c r="I26" s="40">
        <f>'A.2.5. Conc. de Metales PM 10'!I26</f>
        <v>2.4609999999999999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9"/>
      <c r="T26" s="198"/>
    </row>
    <row r="27" spans="1:20" x14ac:dyDescent="0.2">
      <c r="A27" s="20"/>
      <c r="B27" s="168" t="s">
        <v>110</v>
      </c>
      <c r="C27" s="38" t="s">
        <v>123</v>
      </c>
      <c r="D27" s="39" t="s">
        <v>132</v>
      </c>
      <c r="E27" s="40">
        <f>'A.2.5. Conc. de Metales PM 10'!E27</f>
        <v>11.167</v>
      </c>
      <c r="F27" s="40">
        <f>'A.2.5. Conc. de Metales PM 10'!F27</f>
        <v>13.789</v>
      </c>
      <c r="G27" s="40">
        <f>'A.2.5. Conc. de Metales PM 10'!G27</f>
        <v>11.856999999999999</v>
      </c>
      <c r="H27" s="40">
        <f>'A.2.5. Conc. de Metales PM 10'!H27</f>
        <v>12.914999999999999</v>
      </c>
      <c r="I27" s="40">
        <f>'A.2.5. Conc. de Metales PM 10'!I27</f>
        <v>10.868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9"/>
      <c r="T27" s="198"/>
    </row>
    <row r="28" spans="1:20" x14ac:dyDescent="0.2">
      <c r="A28" s="20"/>
      <c r="B28" s="168" t="s">
        <v>143</v>
      </c>
      <c r="C28" s="38" t="s">
        <v>120</v>
      </c>
      <c r="D28" s="39" t="s">
        <v>132</v>
      </c>
      <c r="E28" s="40">
        <f>'A.2.5. Conc. de Metales PM 10'!E28</f>
        <v>104.89</v>
      </c>
      <c r="F28" s="40">
        <f>'A.2.5. Conc. de Metales PM 10'!F28</f>
        <v>122.3</v>
      </c>
      <c r="G28" s="40">
        <f>'A.2.5. Conc. de Metales PM 10'!G28</f>
        <v>82.21</v>
      </c>
      <c r="H28" s="40">
        <f>'A.2.5. Conc. de Metales PM 10'!H28</f>
        <v>93.48</v>
      </c>
      <c r="I28" s="40">
        <f>'A.2.5. Conc. de Metales PM 10'!I28</f>
        <v>84.54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9"/>
      <c r="T28" s="198"/>
    </row>
    <row r="29" spans="1:20" x14ac:dyDescent="0.2">
      <c r="A29" s="20"/>
      <c r="B29" s="168" t="s">
        <v>111</v>
      </c>
      <c r="C29" s="38" t="s">
        <v>124</v>
      </c>
      <c r="D29" s="39" t="s">
        <v>132</v>
      </c>
      <c r="E29" s="40">
        <f>'A.2.5. Conc. de Metales PM 10'!E29</f>
        <v>1862.02</v>
      </c>
      <c r="F29" s="40">
        <f>'A.2.5. Conc. de Metales PM 10'!F29</f>
        <v>1970.84</v>
      </c>
      <c r="G29" s="40">
        <f>'A.2.5. Conc. de Metales PM 10'!G29</f>
        <v>1727.56</v>
      </c>
      <c r="H29" s="40">
        <f>'A.2.5. Conc. de Metales PM 10'!H29</f>
        <v>1700.06</v>
      </c>
      <c r="I29" s="40">
        <f>'A.2.5. Conc. de Metales PM 10'!I29</f>
        <v>1621.56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9"/>
      <c r="T29" s="198"/>
    </row>
    <row r="30" spans="1:20" x14ac:dyDescent="0.2">
      <c r="A30" s="20"/>
      <c r="B30" s="168" t="s">
        <v>112</v>
      </c>
      <c r="C30" s="38" t="s">
        <v>125</v>
      </c>
      <c r="D30" s="39" t="s">
        <v>132</v>
      </c>
      <c r="E30" s="40">
        <f>'A.2.5. Conc. de Metales PM 10'!E30</f>
        <v>1.2190000000000001</v>
      </c>
      <c r="F30" s="40">
        <f>'A.2.5. Conc. de Metales PM 10'!F30</f>
        <v>1.173</v>
      </c>
      <c r="G30" s="40">
        <f>'A.2.5. Conc. de Metales PM 10'!G30</f>
        <v>1.196</v>
      </c>
      <c r="H30" s="40">
        <f>'A.2.5. Conc. de Metales PM 10'!H30</f>
        <v>1.1499999999999999</v>
      </c>
      <c r="I30" s="40">
        <f>'A.2.5. Conc. de Metales PM 10'!I30</f>
        <v>1.127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9"/>
      <c r="T30" s="198"/>
    </row>
    <row r="31" spans="1:20" x14ac:dyDescent="0.2">
      <c r="A31" s="20"/>
      <c r="B31" s="168" t="s">
        <v>113</v>
      </c>
      <c r="C31" s="38" t="s">
        <v>126</v>
      </c>
      <c r="D31" s="39" t="s">
        <v>132</v>
      </c>
      <c r="E31" s="40">
        <f>'A.2.5. Conc. de Metales PM 10'!E31</f>
        <v>1561.36</v>
      </c>
      <c r="F31" s="40">
        <f>'A.2.5. Conc. de Metales PM 10'!F31</f>
        <v>1711.37</v>
      </c>
      <c r="G31" s="40">
        <f>'A.2.5. Conc. de Metales PM 10'!G31</f>
        <v>1735.06</v>
      </c>
      <c r="H31" s="40">
        <f>'A.2.5. Conc. de Metales PM 10'!H31</f>
        <v>1820.97</v>
      </c>
      <c r="I31" s="40">
        <f>'A.2.5. Conc. de Metales PM 10'!I31</f>
        <v>1473.09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9"/>
      <c r="T31" s="198"/>
    </row>
    <row r="32" spans="1:20" x14ac:dyDescent="0.2">
      <c r="A32" s="20"/>
      <c r="B32" s="168" t="s">
        <v>86</v>
      </c>
      <c r="C32" s="38" t="s">
        <v>85</v>
      </c>
      <c r="D32" s="39" t="s">
        <v>132</v>
      </c>
      <c r="E32" s="40">
        <f>'A.2.5. Conc. de Metales PM 10'!E32</f>
        <v>39.168999999999997</v>
      </c>
      <c r="F32" s="40">
        <f>'A.2.5. Conc. de Metales PM 10'!F32</f>
        <v>40.387999999999998</v>
      </c>
      <c r="G32" s="40">
        <f>'A.2.5. Conc. de Metales PM 10'!G32</f>
        <v>32.384</v>
      </c>
      <c r="H32" s="40">
        <f>'A.2.5. Conc. de Metales PM 10'!H32</f>
        <v>31.923999999999999</v>
      </c>
      <c r="I32" s="40">
        <f>'A.2.5. Conc. de Metales PM 10'!I32</f>
        <v>32.89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9"/>
      <c r="T32" s="198"/>
    </row>
    <row r="33" spans="1:20" x14ac:dyDescent="0.2">
      <c r="A33" s="20"/>
      <c r="B33" s="168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9"/>
      <c r="T33" s="198"/>
    </row>
    <row r="34" spans="1:20" x14ac:dyDescent="0.2">
      <c r="A34" s="20"/>
      <c r="B34" s="168" t="s">
        <v>84</v>
      </c>
      <c r="C34" s="38" t="s">
        <v>83</v>
      </c>
      <c r="D34" s="39" t="s">
        <v>132</v>
      </c>
      <c r="E34" s="40">
        <f>'A.2.5. Conc. de Metales PM 10'!E34</f>
        <v>1.5760000000000001</v>
      </c>
      <c r="F34" s="40">
        <f>'A.2.5. Conc. de Metales PM 10'!F34</f>
        <v>620.55200000000002</v>
      </c>
      <c r="G34" s="40">
        <f>'A.2.5. Conc. de Metales PM 10'!G34</f>
        <v>3.048</v>
      </c>
      <c r="H34" s="40">
        <f>'A.2.5. Conc. de Metales PM 10'!H34</f>
        <v>3.6920000000000002</v>
      </c>
      <c r="I34" s="40">
        <f>'A.2.5. Conc. de Metales PM 10'!I34</f>
        <v>3.347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9"/>
      <c r="T34" s="198"/>
    </row>
    <row r="35" spans="1:20" x14ac:dyDescent="0.2">
      <c r="A35" s="20"/>
      <c r="B35" s="168" t="s">
        <v>145</v>
      </c>
      <c r="C35" s="38" t="s">
        <v>82</v>
      </c>
      <c r="D35" s="39" t="s">
        <v>132</v>
      </c>
      <c r="E35" s="40">
        <f>'A.2.5. Conc. de Metales PM 10'!E35</f>
        <v>2.7719999999999998</v>
      </c>
      <c r="F35" s="40">
        <f>'A.2.5. Conc. de Metales PM 10'!F35</f>
        <v>3.0019999999999998</v>
      </c>
      <c r="G35" s="40">
        <f>'A.2.5. Conc. de Metales PM 10'!G35</f>
        <v>2.7949999999999999</v>
      </c>
      <c r="H35" s="40">
        <f>'A.2.5. Conc. de Metales PM 10'!H35</f>
        <v>3.048</v>
      </c>
      <c r="I35" s="40">
        <f>'A.2.5. Conc. de Metales PM 10'!I35</f>
        <v>3.8759999999999999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9"/>
      <c r="T35" s="198"/>
    </row>
    <row r="36" spans="1:20" x14ac:dyDescent="0.2">
      <c r="A36" s="20"/>
      <c r="B36" s="168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9"/>
      <c r="T36" s="198"/>
    </row>
    <row r="37" spans="1:20" x14ac:dyDescent="0.2">
      <c r="A37" s="20"/>
      <c r="B37" s="168" t="s">
        <v>81</v>
      </c>
      <c r="C37" s="38" t="s">
        <v>80</v>
      </c>
      <c r="D37" s="39" t="s">
        <v>132</v>
      </c>
      <c r="E37" s="40">
        <f>'A.2.5. Conc. de Metales PM 10'!E37</f>
        <v>25.518999999999998</v>
      </c>
      <c r="F37" s="40">
        <f>'A.2.5. Conc. de Metales PM 10'!F37</f>
        <v>49.83</v>
      </c>
      <c r="G37" s="40">
        <f>'A.2.5. Conc. de Metales PM 10'!G37</f>
        <v>18.457999999999998</v>
      </c>
      <c r="H37" s="40">
        <f>'A.2.5. Conc. de Metales PM 10'!H37</f>
        <v>21.861999999999998</v>
      </c>
      <c r="I37" s="40">
        <f>'A.2.5. Conc. de Metales PM 10'!I37</f>
        <v>25.312000000000001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9"/>
      <c r="T37" s="198"/>
    </row>
    <row r="38" spans="1:20" x14ac:dyDescent="0.2">
      <c r="A38" s="20"/>
      <c r="B38" s="168" t="s">
        <v>114</v>
      </c>
      <c r="C38" s="38" t="s">
        <v>127</v>
      </c>
      <c r="D38" s="39" t="s">
        <v>132</v>
      </c>
      <c r="E38" s="40">
        <f>'A.2.5. Conc. de Metales PM 10'!E38</f>
        <v>558.24</v>
      </c>
      <c r="F38" s="40">
        <f>'A.2.5. Conc. de Metales PM 10'!F38</f>
        <v>657.2</v>
      </c>
      <c r="G38" s="40">
        <f>'A.2.5. Conc. de Metales PM 10'!G38</f>
        <v>513.89</v>
      </c>
      <c r="H38" s="40">
        <f>'A.2.5. Conc. de Metales PM 10'!H38</f>
        <v>610.54</v>
      </c>
      <c r="I38" s="40">
        <f>'A.2.5. Conc. de Metales PM 10'!I38</f>
        <v>472.79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9"/>
      <c r="T38" s="198"/>
    </row>
    <row r="39" spans="1:20" x14ac:dyDescent="0.2">
      <c r="A39" s="20"/>
      <c r="B39" s="168" t="s">
        <v>77</v>
      </c>
      <c r="C39" s="38" t="s">
        <v>76</v>
      </c>
      <c r="D39" s="39" t="s">
        <v>132</v>
      </c>
      <c r="E39" s="40">
        <f>'A.2.5. Conc. de Metales PM 10'!E39</f>
        <v>3.92</v>
      </c>
      <c r="F39" s="40">
        <f>'A.2.5. Conc. de Metales PM 10'!F39</f>
        <v>3.25</v>
      </c>
      <c r="G39" s="40" t="str">
        <f>'A.2.5. Conc. de Metales PM 10'!G39</f>
        <v>&lt;2,50</v>
      </c>
      <c r="H39" s="40" t="str">
        <f>'A.2.5. Conc. de Metales PM 10'!H39</f>
        <v>&lt;2,50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9"/>
      <c r="T39" s="198"/>
    </row>
    <row r="40" spans="1:20" x14ac:dyDescent="0.2">
      <c r="A40" s="20"/>
      <c r="B40" s="168" t="s">
        <v>115</v>
      </c>
      <c r="C40" s="38" t="s">
        <v>128</v>
      </c>
      <c r="D40" s="39" t="s">
        <v>132</v>
      </c>
      <c r="E40" s="40">
        <f>'A.2.5. Conc. de Metales PM 10'!E40</f>
        <v>1552.3</v>
      </c>
      <c r="F40" s="40">
        <f>'A.2.5. Conc. de Metales PM 10'!F40</f>
        <v>1863</v>
      </c>
      <c r="G40" s="40">
        <f>'A.2.5. Conc. de Metales PM 10'!G40</f>
        <v>1708.4</v>
      </c>
      <c r="H40" s="40">
        <f>'A.2.5. Conc. de Metales PM 10'!H40</f>
        <v>1558.1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9"/>
      <c r="T40" s="198"/>
    </row>
    <row r="41" spans="1:20" x14ac:dyDescent="0.2">
      <c r="A41" s="20"/>
      <c r="B41" s="168" t="s">
        <v>116</v>
      </c>
      <c r="C41" s="38" t="s">
        <v>129</v>
      </c>
      <c r="D41" s="39" t="s">
        <v>132</v>
      </c>
      <c r="E41" s="40">
        <f>'A.2.5. Conc. de Metales PM 10'!E41</f>
        <v>5221.5</v>
      </c>
      <c r="F41" s="40">
        <f>'A.2.5. Conc. de Metales PM 10'!F41</f>
        <v>6749.8</v>
      </c>
      <c r="G41" s="40">
        <f>'A.2.5. Conc. de Metales PM 10'!G41</f>
        <v>7107</v>
      </c>
      <c r="H41" s="40">
        <f>'A.2.5. Conc. de Metales PM 10'!H41</f>
        <v>7905.1</v>
      </c>
      <c r="I41" s="40">
        <f>'A.2.5. Conc. de Metales PM 10'!I41</f>
        <v>5685.6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9"/>
      <c r="T41" s="198"/>
    </row>
    <row r="42" spans="1:20" x14ac:dyDescent="0.2">
      <c r="A42" s="20"/>
      <c r="B42" s="168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9"/>
      <c r="T42" s="198"/>
    </row>
    <row r="43" spans="1:20" x14ac:dyDescent="0.2">
      <c r="A43" s="20"/>
      <c r="B43" s="168" t="s">
        <v>117</v>
      </c>
      <c r="C43" s="38" t="s">
        <v>130</v>
      </c>
      <c r="D43" s="39" t="s">
        <v>132</v>
      </c>
      <c r="E43" s="40">
        <f>'A.2.5. Conc. de Metales PM 10'!E43</f>
        <v>27.658000000000001</v>
      </c>
      <c r="F43" s="40">
        <f>'A.2.5. Conc. de Metales PM 10'!F43</f>
        <v>30.51</v>
      </c>
      <c r="G43" s="40">
        <f>'A.2.5. Conc. de Metales PM 10'!G43</f>
        <v>27.681000000000001</v>
      </c>
      <c r="H43" s="40">
        <f>'A.2.5. Conc. de Metales PM 10'!H43</f>
        <v>25.841000000000001</v>
      </c>
      <c r="I43" s="40">
        <f>'A.2.5. Conc. de Metales PM 10'!I43</f>
        <v>23.794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9"/>
      <c r="T43" s="198"/>
    </row>
    <row r="44" spans="1:20" x14ac:dyDescent="0.2">
      <c r="A44" s="20"/>
      <c r="B44" s="168" t="s">
        <v>187</v>
      </c>
      <c r="C44" s="38" t="s">
        <v>188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9"/>
      <c r="T44" s="198"/>
    </row>
    <row r="45" spans="1:20" x14ac:dyDescent="0.2">
      <c r="A45" s="20"/>
      <c r="B45" s="168" t="s">
        <v>73</v>
      </c>
      <c r="C45" s="38" t="s">
        <v>72</v>
      </c>
      <c r="D45" s="39" t="s">
        <v>132</v>
      </c>
      <c r="E45" s="40">
        <f>'A.2.5. Conc. de Metales PM 10'!E45</f>
        <v>5.3819999999999997</v>
      </c>
      <c r="F45" s="40">
        <f>'A.2.5. Conc. de Metales PM 10'!F45</f>
        <v>5.3129999999999997</v>
      </c>
      <c r="G45" s="40">
        <f>'A.2.5. Conc. de Metales PM 10'!G45</f>
        <v>4.9909999999999997</v>
      </c>
      <c r="H45" s="40">
        <f>'A.2.5. Conc. de Metales PM 10'!H45</f>
        <v>5.98</v>
      </c>
      <c r="I45" s="40">
        <f>'A.2.5. Conc. de Metales PM 10'!I45</f>
        <v>5.6349999999999998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9"/>
      <c r="T45" s="198"/>
    </row>
    <row r="46" spans="1:20" ht="12.75" thickBot="1" x14ac:dyDescent="0.25">
      <c r="A46" s="20"/>
      <c r="B46" s="170" t="s">
        <v>71</v>
      </c>
      <c r="C46" s="171" t="s">
        <v>70</v>
      </c>
      <c r="D46" s="172" t="s">
        <v>132</v>
      </c>
      <c r="E46" s="173">
        <f>'A.2.5. Conc. de Metales PM 10'!E46</f>
        <v>115.97</v>
      </c>
      <c r="F46" s="173">
        <f>'A.2.5. Conc. de Metales PM 10'!F46</f>
        <v>162.86000000000001</v>
      </c>
      <c r="G46" s="173">
        <f>'A.2.5. Conc. de Metales PM 10'!G46</f>
        <v>87.79</v>
      </c>
      <c r="H46" s="173">
        <f>'A.2.5. Conc. de Metales PM 10'!H46</f>
        <v>83.28</v>
      </c>
      <c r="I46" s="173">
        <f>'A.2.5. Conc. de Metales PM 10'!I46</f>
        <v>85.47</v>
      </c>
      <c r="J46" s="173">
        <f>'A.2.5. Conc. de Metales PM 10'!J46</f>
        <v>0</v>
      </c>
      <c r="K46" s="173"/>
      <c r="L46" s="173"/>
      <c r="M46" s="173"/>
      <c r="N46" s="173"/>
      <c r="O46" s="173"/>
      <c r="P46" s="173"/>
      <c r="Q46" s="173"/>
      <c r="R46" s="173"/>
      <c r="S46" s="174"/>
      <c r="T46" s="198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243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MA2242084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95" t="s">
        <v>189</v>
      </c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6"/>
      <c r="Q52" s="496"/>
      <c r="R52" s="496"/>
      <c r="S52" s="497"/>
      <c r="T52" s="198"/>
    </row>
    <row r="53" spans="1:30" s="16" customFormat="1" ht="12.6" customHeight="1" x14ac:dyDescent="0.2">
      <c r="A53" s="36"/>
      <c r="B53" s="480" t="s">
        <v>183</v>
      </c>
      <c r="C53" s="481"/>
      <c r="D53" s="479" t="s">
        <v>104</v>
      </c>
      <c r="E53" s="481" t="str">
        <f>E12</f>
        <v>Fecha</v>
      </c>
      <c r="F53" s="481"/>
      <c r="G53" s="481"/>
      <c r="H53" s="481"/>
      <c r="I53" s="481"/>
      <c r="J53" s="481"/>
      <c r="K53" s="481"/>
      <c r="L53" s="481"/>
      <c r="M53" s="481"/>
      <c r="N53" s="481"/>
      <c r="O53" s="481"/>
      <c r="P53" s="481"/>
      <c r="Q53" s="481"/>
      <c r="R53" s="481"/>
      <c r="S53" s="485"/>
      <c r="T53" s="199"/>
    </row>
    <row r="54" spans="1:30" ht="12.75" customHeight="1" x14ac:dyDescent="0.2">
      <c r="A54" s="20"/>
      <c r="B54" s="480"/>
      <c r="C54" s="481"/>
      <c r="D54" s="479"/>
      <c r="E54" s="37">
        <f>'A.2.4. Cálculo PM10 y VM'!$E17</f>
        <v>44858.677083333336</v>
      </c>
      <c r="F54" s="37">
        <f>'A.2.4. Cálculo PM10 y VM'!$E18</f>
        <v>44859.649305555555</v>
      </c>
      <c r="G54" s="37">
        <f>'A.2.4. Cálculo PM10 y VM'!$E19</f>
        <v>44860.65625</v>
      </c>
      <c r="H54" s="37">
        <f>'A.2.4. Cálculo PM10 y VM'!$E20</f>
        <v>44861.631944444445</v>
      </c>
      <c r="I54" s="37">
        <f>'A.2.4. Cálculo PM10 y VM'!$E21</f>
        <v>44862.625</v>
      </c>
      <c r="J54" s="37">
        <f>'A.2.4. Cálculo PM10 y VM'!$E22</f>
        <v>44820.541666666664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7" t="e">
        <f>'A.2.4. Cálculo PM10 y VM'!$E31</f>
        <v>#REF!</v>
      </c>
      <c r="T54" s="198"/>
    </row>
    <row r="55" spans="1:30" s="16" customFormat="1" ht="13.5" x14ac:dyDescent="0.2">
      <c r="A55" s="36"/>
      <c r="B55" s="478" t="s">
        <v>180</v>
      </c>
      <c r="C55" s="479"/>
      <c r="D55" s="479"/>
      <c r="E55" s="47">
        <f>'A.2.6. Cálculo Vol E'!M12</f>
        <v>1600.9642279432796</v>
      </c>
      <c r="F55" s="47">
        <f>'A.2.6. Cálculo Vol E'!M13</f>
        <v>1640.8334606117596</v>
      </c>
      <c r="G55" s="47">
        <f>'A.2.6. Cálculo Vol E'!M14</f>
        <v>1602.6876640275866</v>
      </c>
      <c r="H55" s="47">
        <f>'A.2.6. Cálculo Vol E'!M15</f>
        <v>1638.5087665966025</v>
      </c>
      <c r="I55" s="47">
        <f>'A.2.6. Cálculo Vol E'!M16</f>
        <v>1602.6431957867446</v>
      </c>
      <c r="J55" s="47">
        <f>'A.2.6. Cálculo Vol E'!M17</f>
        <v>1350.0596394300801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5" t="e">
        <f>'A.2.4. Cálculo PM10 y VM'!#REF!</f>
        <v>#REF!</v>
      </c>
      <c r="T55" s="199"/>
      <c r="U55" s="230"/>
      <c r="V55" s="209" t="s">
        <v>224</v>
      </c>
      <c r="W55" s="209" t="s">
        <v>222</v>
      </c>
      <c r="X55" s="209" t="s">
        <v>223</v>
      </c>
      <c r="Y55" s="230"/>
      <c r="Z55" s="230"/>
      <c r="AA55" s="230"/>
      <c r="AB55" s="230"/>
      <c r="AC55" s="230"/>
    </row>
    <row r="56" spans="1:30" ht="13.5" x14ac:dyDescent="0.2">
      <c r="A56" s="20"/>
      <c r="B56" s="168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0.58991824021783223</v>
      </c>
      <c r="F56" s="48">
        <f t="shared" si="0"/>
        <v>0.66729928800438598</v>
      </c>
      <c r="G56" s="48">
        <f t="shared" si="0"/>
        <v>0.52868005352377601</v>
      </c>
      <c r="H56" s="48">
        <f t="shared" si="0"/>
        <v>0.51107202907396165</v>
      </c>
      <c r="I56" s="48">
        <f t="shared" si="0"/>
        <v>0.47707312645137162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6" t="e">
        <f t="shared" si="1"/>
        <v>#REF!</v>
      </c>
      <c r="T56" s="198"/>
      <c r="U56" s="14" t="s">
        <v>131</v>
      </c>
      <c r="V56" s="231">
        <f>MAX(E56:I56)</f>
        <v>0.66729928800438598</v>
      </c>
      <c r="W56" s="14" t="str">
        <f>IF(V56&gt;U56,"Supera","No Supera")</f>
        <v>No Supera</v>
      </c>
      <c r="X56" s="226"/>
      <c r="Y56" s="226"/>
      <c r="Z56" s="226"/>
      <c r="AA56" s="226"/>
      <c r="AB56" s="226"/>
      <c r="AC56" s="226"/>
    </row>
    <row r="57" spans="1:30" ht="13.5" x14ac:dyDescent="0.2">
      <c r="A57" s="20"/>
      <c r="B57" s="168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>
        <f t="shared" si="2"/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6" t="e">
        <f t="shared" si="3"/>
        <v>#REF!</v>
      </c>
      <c r="T57" s="198"/>
      <c r="U57" s="14">
        <v>25</v>
      </c>
      <c r="V57" s="231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2" t="e">
        <f t="shared" ref="Y57:AC62" si="6">E57/$U57</f>
        <v>#VALUE!</v>
      </c>
      <c r="Z57" s="232" t="e">
        <f t="shared" si="6"/>
        <v>#VALUE!</v>
      </c>
      <c r="AA57" s="232" t="e">
        <f t="shared" si="6"/>
        <v>#VALUE!</v>
      </c>
      <c r="AB57" s="232" t="e">
        <f t="shared" si="6"/>
        <v>#VALUE!</v>
      </c>
      <c r="AC57" s="232" t="e">
        <f t="shared" si="6"/>
        <v>#VALUE!</v>
      </c>
    </row>
    <row r="58" spans="1:30" ht="13.5" x14ac:dyDescent="0.2">
      <c r="A58" s="20"/>
      <c r="B58" s="168" t="s">
        <v>142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1.4510005654431782E-3</v>
      </c>
      <c r="F58" s="48">
        <f t="shared" si="7"/>
        <v>5.3265612932719116E-3</v>
      </c>
      <c r="G58" s="48">
        <f t="shared" si="7"/>
        <v>4.1761100120907869E-3</v>
      </c>
      <c r="H58" s="48">
        <f t="shared" si="7"/>
        <v>3.2145082817837158E-3</v>
      </c>
      <c r="I58" s="48">
        <f t="shared" si="7"/>
        <v>2.4971247564779383E-3</v>
      </c>
      <c r="J58" s="48">
        <f t="shared" si="7"/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6" t="e">
        <f t="shared" si="8"/>
        <v>#REF!</v>
      </c>
      <c r="T58" s="198"/>
      <c r="U58" s="14">
        <v>0.3</v>
      </c>
      <c r="V58" s="231">
        <f t="shared" si="4"/>
        <v>5.3265612932719116E-3</v>
      </c>
      <c r="W58" s="14" t="str">
        <f t="shared" si="5"/>
        <v>No Supera</v>
      </c>
      <c r="X58" s="14">
        <f>COUNTIF(E58:I58,"&gt;0,3")</f>
        <v>0</v>
      </c>
      <c r="Y58" s="232">
        <f t="shared" si="6"/>
        <v>4.8366685514772611E-3</v>
      </c>
      <c r="Z58" s="232">
        <f t="shared" si="6"/>
        <v>1.7755204310906374E-2</v>
      </c>
      <c r="AA58" s="232">
        <f t="shared" si="6"/>
        <v>1.392036670696929E-2</v>
      </c>
      <c r="AB58" s="232">
        <f t="shared" si="6"/>
        <v>1.0715027605945719E-2</v>
      </c>
      <c r="AC58" s="232">
        <f t="shared" si="6"/>
        <v>8.323749188259795E-3</v>
      </c>
    </row>
    <row r="59" spans="1:30" ht="13.5" x14ac:dyDescent="0.2">
      <c r="A59" s="20"/>
      <c r="B59" s="168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1.4991590430995147E-2</v>
      </c>
      <c r="F59" s="48">
        <f t="shared" si="9"/>
        <v>1.6617774231538353E-2</v>
      </c>
      <c r="G59" s="48">
        <f t="shared" si="9"/>
        <v>1.4932416675535142E-2</v>
      </c>
      <c r="H59" s="48">
        <f t="shared" si="9"/>
        <v>1.9476856426156014E-2</v>
      </c>
      <c r="I59" s="48">
        <f t="shared" si="9"/>
        <v>1.7315145425353021E-2</v>
      </c>
      <c r="J59" s="48">
        <f t="shared" si="9"/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6" t="e">
        <f t="shared" si="10"/>
        <v>#REF!</v>
      </c>
      <c r="T59" s="198"/>
      <c r="U59" s="14" t="s">
        <v>131</v>
      </c>
      <c r="V59" s="231">
        <f t="shared" si="4"/>
        <v>1.9476856426156014E-2</v>
      </c>
      <c r="W59" s="14" t="str">
        <f t="shared" si="5"/>
        <v>No Supera</v>
      </c>
      <c r="X59" s="14"/>
      <c r="Y59" s="232"/>
      <c r="Z59" s="232"/>
      <c r="AA59" s="232"/>
      <c r="AB59" s="232"/>
      <c r="AC59" s="232"/>
    </row>
    <row r="60" spans="1:30" ht="13.5" x14ac:dyDescent="0.2">
      <c r="A60" s="20"/>
      <c r="B60" s="168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>
        <f t="shared" si="11"/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6" t="e">
        <f t="shared" si="12"/>
        <v>#REF!</v>
      </c>
      <c r="T60" s="198"/>
      <c r="U60" s="14">
        <v>0.01</v>
      </c>
      <c r="V60" s="231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2" t="e">
        <f t="shared" si="6"/>
        <v>#VALUE!</v>
      </c>
      <c r="Z60" s="232" t="e">
        <f t="shared" si="6"/>
        <v>#VALUE!</v>
      </c>
      <c r="AA60" s="232" t="e">
        <f t="shared" si="6"/>
        <v>#VALUE!</v>
      </c>
      <c r="AB60" s="232" t="e">
        <f t="shared" si="6"/>
        <v>#VALUE!</v>
      </c>
      <c r="AC60" s="232" t="e">
        <f t="shared" si="6"/>
        <v>#VALUE!</v>
      </c>
    </row>
    <row r="61" spans="1:30" ht="13.5" x14ac:dyDescent="0.2">
      <c r="A61" s="20"/>
      <c r="B61" s="168" t="s">
        <v>106</v>
      </c>
      <c r="C61" s="38" t="s">
        <v>118</v>
      </c>
      <c r="D61" s="39" t="s">
        <v>133</v>
      </c>
      <c r="E61" s="48" t="str">
        <f t="shared" si="11"/>
        <v>&lt; L.C.</v>
      </c>
      <c r="F61" s="48">
        <f t="shared" si="11"/>
        <v>3.5536817964609288E-3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>
        <f t="shared" si="11"/>
        <v>0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6" t="e">
        <f t="shared" si="13"/>
        <v>#REF!</v>
      </c>
      <c r="T61" s="198"/>
      <c r="U61" s="14" t="s">
        <v>131</v>
      </c>
      <c r="V61" s="231">
        <f t="shared" si="4"/>
        <v>3.5536817964609288E-3</v>
      </c>
      <c r="W61" s="14" t="str">
        <f t="shared" si="5"/>
        <v>No Supera</v>
      </c>
      <c r="X61" s="14"/>
      <c r="Y61" s="232"/>
      <c r="Z61" s="232"/>
      <c r="AA61" s="232"/>
      <c r="AB61" s="232"/>
      <c r="AC61" s="232"/>
    </row>
    <row r="62" spans="1:30" ht="13.5" x14ac:dyDescent="0.2">
      <c r="A62" s="20"/>
      <c r="B62" s="168" t="s">
        <v>107</v>
      </c>
      <c r="C62" s="38" t="s">
        <v>119</v>
      </c>
      <c r="D62" s="39" t="s">
        <v>133</v>
      </c>
      <c r="E62" s="48">
        <f t="shared" ref="E62:J62" si="14">IF(ISNUMBER(FIND("&lt;",E20)),"&lt; L.C.",PRODUCT(E20,1/E$55))</f>
        <v>7.147567572262716E-3</v>
      </c>
      <c r="F62" s="48">
        <f t="shared" si="14"/>
        <v>6.5113250408829629E-3</v>
      </c>
      <c r="G62" s="48">
        <f t="shared" si="14"/>
        <v>1.0325779858074171E-2</v>
      </c>
      <c r="H62" s="48">
        <f t="shared" si="14"/>
        <v>1.0142148970321204E-2</v>
      </c>
      <c r="I62" s="48">
        <f t="shared" si="14"/>
        <v>1.1517223576978956E-2</v>
      </c>
      <c r="J62" s="48">
        <f t="shared" si="14"/>
        <v>0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6" t="e">
        <f t="shared" si="15"/>
        <v>#REF!</v>
      </c>
      <c r="T62" s="198"/>
      <c r="U62" s="14">
        <v>120</v>
      </c>
      <c r="V62" s="231">
        <f t="shared" si="4"/>
        <v>1.1517223576978956E-2</v>
      </c>
      <c r="W62" s="14" t="str">
        <f t="shared" si="5"/>
        <v>No Supera</v>
      </c>
      <c r="X62" s="14">
        <f>COUNTIF(E62:I62,"&gt;120")</f>
        <v>0</v>
      </c>
      <c r="Y62" s="232">
        <f>E62/$U62</f>
        <v>5.9563063102189298E-5</v>
      </c>
      <c r="Z62" s="232">
        <f t="shared" si="6"/>
        <v>5.4261042007358022E-5</v>
      </c>
      <c r="AA62" s="232">
        <f t="shared" si="6"/>
        <v>8.6048165483951426E-5</v>
      </c>
      <c r="AB62" s="232">
        <f t="shared" si="6"/>
        <v>8.4517908086010037E-5</v>
      </c>
      <c r="AC62" s="232">
        <f t="shared" si="6"/>
        <v>9.5976863141491295E-5</v>
      </c>
    </row>
    <row r="63" spans="1:30" ht="13.5" x14ac:dyDescent="0.2">
      <c r="A63" s="20"/>
      <c r="B63" s="168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>
        <f t="shared" si="16"/>
        <v>0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6" t="e">
        <f t="shared" si="17"/>
        <v>#REF!</v>
      </c>
      <c r="T63" s="198"/>
      <c r="U63" s="14">
        <v>2.5000000000000001E-2</v>
      </c>
      <c r="V63" s="231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32" t="e">
        <f>E63/$U63</f>
        <v>#VALUE!</v>
      </c>
      <c r="Z63" s="232" t="e">
        <f>F63/$U63</f>
        <v>#VALUE!</v>
      </c>
      <c r="AA63" s="232" t="e">
        <f>G63/$U63</f>
        <v>#VALUE!</v>
      </c>
      <c r="AB63" s="232" t="e">
        <f>H63/$U63</f>
        <v>#VALUE!</v>
      </c>
      <c r="AC63" s="232" t="e">
        <f>I63/$U63</f>
        <v>#VALUE!</v>
      </c>
      <c r="AD63" s="233" t="e">
        <f>MAX(Y63:AC63)</f>
        <v>#VALUE!</v>
      </c>
    </row>
    <row r="64" spans="1:30" ht="13.5" x14ac:dyDescent="0.2">
      <c r="A64" s="20"/>
      <c r="B64" s="168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1.8206321847331537</v>
      </c>
      <c r="F64" s="48">
        <f t="shared" si="18"/>
        <v>1.9467179800252712</v>
      </c>
      <c r="G64" s="48">
        <f t="shared" si="18"/>
        <v>1.5262605777178402</v>
      </c>
      <c r="H64" s="48">
        <f t="shared" si="18"/>
        <v>1.6836302961808762</v>
      </c>
      <c r="I64" s="48">
        <f t="shared" si="18"/>
        <v>1.6432229000961147</v>
      </c>
      <c r="J64" s="48">
        <f t="shared" si="18"/>
        <v>0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6" t="e">
        <f t="shared" si="19"/>
        <v>#REF!</v>
      </c>
      <c r="T64" s="198"/>
      <c r="U64" s="14" t="s">
        <v>131</v>
      </c>
      <c r="V64" s="231">
        <f t="shared" si="4"/>
        <v>1.9467179800252712</v>
      </c>
      <c r="W64" s="14" t="str">
        <f t="shared" si="5"/>
        <v>No Supera</v>
      </c>
      <c r="X64" s="14"/>
      <c r="Y64" s="232" t="e">
        <f t="shared" ref="Y64:AC71" si="20">E64/$U64</f>
        <v>#VALUE!</v>
      </c>
      <c r="Z64" s="232" t="e">
        <f t="shared" si="20"/>
        <v>#VALUE!</v>
      </c>
      <c r="AA64" s="232" t="e">
        <f t="shared" si="20"/>
        <v>#VALUE!</v>
      </c>
      <c r="AB64" s="232" t="e">
        <f t="shared" si="20"/>
        <v>#VALUE!</v>
      </c>
      <c r="AC64" s="232" t="e">
        <f t="shared" si="20"/>
        <v>#VALUE!</v>
      </c>
      <c r="AD64" s="234"/>
    </row>
    <row r="65" spans="1:30" ht="13.5" x14ac:dyDescent="0.2">
      <c r="A65" s="20"/>
      <c r="B65" s="168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5.3905014549180492E-4</v>
      </c>
      <c r="F65" s="48">
        <f t="shared" si="21"/>
        <v>5.2595221923268419E-4</v>
      </c>
      <c r="G65" s="48">
        <f t="shared" si="21"/>
        <v>4.8106690860929283E-4</v>
      </c>
      <c r="H65" s="48">
        <f t="shared" si="21"/>
        <v>4.8458697090113354E-4</v>
      </c>
      <c r="I65" s="48">
        <f t="shared" si="21"/>
        <v>4.6672896497888507E-4</v>
      </c>
      <c r="J65" s="48">
        <f t="shared" si="21"/>
        <v>0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6" t="e">
        <f t="shared" si="22"/>
        <v>#REF!</v>
      </c>
      <c r="T65" s="198"/>
      <c r="U65" s="14">
        <v>0.1</v>
      </c>
      <c r="V65" s="231">
        <f t="shared" si="4"/>
        <v>5.3905014549180492E-4</v>
      </c>
      <c r="W65" s="14" t="str">
        <f t="shared" si="5"/>
        <v>No Supera</v>
      </c>
      <c r="X65" s="14">
        <f>COUNTIF(E65:I65,"&gt;0,1")</f>
        <v>0</v>
      </c>
      <c r="Y65" s="232">
        <f t="shared" si="20"/>
        <v>5.3905014549180492E-3</v>
      </c>
      <c r="Z65" s="232">
        <f t="shared" si="20"/>
        <v>5.2595221923268419E-3</v>
      </c>
      <c r="AA65" s="232">
        <f t="shared" si="20"/>
        <v>4.810669086092928E-3</v>
      </c>
      <c r="AB65" s="232">
        <f t="shared" si="20"/>
        <v>4.8458697090113349E-3</v>
      </c>
      <c r="AC65" s="232">
        <f t="shared" si="20"/>
        <v>4.6672896497888501E-3</v>
      </c>
      <c r="AD65" s="234"/>
    </row>
    <row r="66" spans="1:30" ht="13.5" x14ac:dyDescent="0.2">
      <c r="A66" s="20"/>
      <c r="B66" s="168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3.9256342461030075E-2</v>
      </c>
      <c r="F66" s="48">
        <f t="shared" si="23"/>
        <v>5.1492733435908135E-2</v>
      </c>
      <c r="G66" s="48">
        <f t="shared" si="23"/>
        <v>3.5942124777600136E-2</v>
      </c>
      <c r="H66" s="48">
        <f t="shared" si="23"/>
        <v>4.3803244427602216E-2</v>
      </c>
      <c r="I66" s="48">
        <f t="shared" si="23"/>
        <v>4.4568248371051909E-2</v>
      </c>
      <c r="J66" s="48">
        <f t="shared" si="23"/>
        <v>0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6" t="e">
        <f t="shared" si="24"/>
        <v>#REF!</v>
      </c>
      <c r="T66" s="198"/>
      <c r="U66" s="14">
        <v>50</v>
      </c>
      <c r="V66" s="231">
        <f t="shared" si="4"/>
        <v>5.1492733435908135E-2</v>
      </c>
      <c r="W66" s="14" t="str">
        <f t="shared" si="5"/>
        <v>No Supera</v>
      </c>
      <c r="X66" s="14">
        <f>COUNTIF(E66:I66,"&gt;50")</f>
        <v>0</v>
      </c>
      <c r="Y66" s="232">
        <f t="shared" si="20"/>
        <v>7.8512684922060153E-4</v>
      </c>
      <c r="Z66" s="232">
        <f t="shared" si="20"/>
        <v>1.0298546687181626E-3</v>
      </c>
      <c r="AA66" s="232">
        <f t="shared" si="20"/>
        <v>7.1884249555200267E-4</v>
      </c>
      <c r="AB66" s="232">
        <f t="shared" si="20"/>
        <v>8.760648885520443E-4</v>
      </c>
      <c r="AC66" s="232">
        <f t="shared" si="20"/>
        <v>8.913649674210382E-4</v>
      </c>
      <c r="AD66" s="234"/>
    </row>
    <row r="67" spans="1:30" ht="13.5" x14ac:dyDescent="0.2">
      <c r="A67" s="20"/>
      <c r="B67" s="168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2.700872339636807E-3</v>
      </c>
      <c r="F67" s="48">
        <f t="shared" si="25"/>
        <v>3.195936775963147E-3</v>
      </c>
      <c r="G67" s="48">
        <f t="shared" si="25"/>
        <v>3.3150564013504184E-3</v>
      </c>
      <c r="H67" s="48">
        <f t="shared" si="25"/>
        <v>2.0353873399940555E-3</v>
      </c>
      <c r="I67" s="48">
        <f t="shared" si="25"/>
        <v>2.4110170062545612E-3</v>
      </c>
      <c r="J67" s="48">
        <f t="shared" si="25"/>
        <v>0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6" t="e">
        <f t="shared" si="26"/>
        <v>#REF!</v>
      </c>
      <c r="T67" s="198"/>
      <c r="U67" s="14">
        <v>0.5</v>
      </c>
      <c r="V67" s="231">
        <f t="shared" si="4"/>
        <v>3.3150564013504184E-3</v>
      </c>
      <c r="W67" s="14" t="str">
        <f t="shared" si="5"/>
        <v>No Supera</v>
      </c>
      <c r="X67" s="14">
        <f>COUNTIF(E67:I67,"&gt;0,5")</f>
        <v>0</v>
      </c>
      <c r="Y67" s="232">
        <f t="shared" si="20"/>
        <v>5.4017446792736139E-3</v>
      </c>
      <c r="Z67" s="232">
        <f t="shared" si="20"/>
        <v>6.3918735519262939E-3</v>
      </c>
      <c r="AA67" s="232">
        <f t="shared" si="20"/>
        <v>6.6301128027008369E-3</v>
      </c>
      <c r="AB67" s="232">
        <f t="shared" si="20"/>
        <v>4.0707746799881111E-3</v>
      </c>
      <c r="AC67" s="232">
        <f t="shared" si="20"/>
        <v>4.8220340125091224E-3</v>
      </c>
      <c r="AD67" s="234"/>
    </row>
    <row r="68" spans="1:30" s="17" customFormat="1" ht="13.5" x14ac:dyDescent="0.2">
      <c r="A68" s="20"/>
      <c r="B68" s="168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2.8876347886542461E-3</v>
      </c>
      <c r="F68" s="48">
        <f t="shared" si="27"/>
        <v>2.5511425141460206E-3</v>
      </c>
      <c r="G68" s="48">
        <f t="shared" si="27"/>
        <v>1.1911241615241764E-3</v>
      </c>
      <c r="H68" s="48">
        <f t="shared" si="27"/>
        <v>1.3475667906167543E-3</v>
      </c>
      <c r="I68" s="48">
        <f t="shared" si="27"/>
        <v>1.5355882123168931E-3</v>
      </c>
      <c r="J68" s="48">
        <f t="shared" si="27"/>
        <v>0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6" t="e">
        <f t="shared" si="28"/>
        <v>#REF!</v>
      </c>
      <c r="T68" s="198"/>
      <c r="U68" s="14">
        <v>10</v>
      </c>
      <c r="V68" s="231">
        <f t="shared" si="4"/>
        <v>2.8876347886542461E-3</v>
      </c>
      <c r="W68" s="14" t="str">
        <f t="shared" si="5"/>
        <v>No Supera</v>
      </c>
      <c r="X68" s="14">
        <f>COUNTIF(E68:I68,"&gt;10")</f>
        <v>0</v>
      </c>
      <c r="Y68" s="232">
        <f t="shared" si="20"/>
        <v>2.8876347886542462E-4</v>
      </c>
      <c r="Z68" s="232">
        <f t="shared" si="20"/>
        <v>2.5511425141460205E-4</v>
      </c>
      <c r="AA68" s="232">
        <f t="shared" si="20"/>
        <v>1.1911241615241764E-4</v>
      </c>
      <c r="AB68" s="232">
        <f t="shared" si="20"/>
        <v>1.3475667906167542E-4</v>
      </c>
      <c r="AC68" s="232">
        <f t="shared" si="20"/>
        <v>1.535588212316893E-4</v>
      </c>
      <c r="AD68" s="235"/>
    </row>
    <row r="69" spans="1:30" ht="13.5" x14ac:dyDescent="0.2">
      <c r="A69" s="20"/>
      <c r="B69" s="168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6.975171465477388E-3</v>
      </c>
      <c r="F69" s="48">
        <f t="shared" si="29"/>
        <v>8.4036560266506164E-3</v>
      </c>
      <c r="G69" s="48">
        <f t="shared" si="29"/>
        <v>7.3981975815569185E-3</v>
      </c>
      <c r="H69" s="48">
        <f t="shared" si="29"/>
        <v>7.8821671652243557E-3</v>
      </c>
      <c r="I69" s="48">
        <f t="shared" si="29"/>
        <v>6.7812973146932128E-3</v>
      </c>
      <c r="J69" s="48">
        <f t="shared" si="29"/>
        <v>0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6" t="e">
        <f t="shared" si="30"/>
        <v>#REF!</v>
      </c>
      <c r="T69" s="198"/>
      <c r="U69" s="14">
        <v>120</v>
      </c>
      <c r="V69" s="231">
        <f t="shared" si="4"/>
        <v>8.4036560266506164E-3</v>
      </c>
      <c r="W69" s="14" t="str">
        <f t="shared" si="5"/>
        <v>No Supera</v>
      </c>
      <c r="X69" s="14">
        <f>COUNTIF(E69:I69,"&gt;120")</f>
        <v>0</v>
      </c>
      <c r="Y69" s="232">
        <f t="shared" si="20"/>
        <v>5.8126428878978235E-5</v>
      </c>
      <c r="Z69" s="232">
        <f t="shared" si="20"/>
        <v>7.0030466888755134E-5</v>
      </c>
      <c r="AA69" s="232">
        <f t="shared" si="20"/>
        <v>6.1651646512974324E-5</v>
      </c>
      <c r="AB69" s="232">
        <f t="shared" si="20"/>
        <v>6.5684726376869626E-5</v>
      </c>
      <c r="AC69" s="232">
        <f t="shared" si="20"/>
        <v>5.6510810955776774E-5</v>
      </c>
      <c r="AD69" s="234"/>
    </row>
    <row r="70" spans="1:30" ht="13.5" x14ac:dyDescent="0.2">
      <c r="A70" s="20"/>
      <c r="B70" s="168" t="s">
        <v>143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6.5516766814177771E-2</v>
      </c>
      <c r="F70" s="48">
        <f t="shared" si="31"/>
        <v>7.4535291323473085E-2</v>
      </c>
      <c r="G70" s="48">
        <f t="shared" si="31"/>
        <v>5.1295085028236001E-2</v>
      </c>
      <c r="H70" s="48">
        <f t="shared" si="31"/>
        <v>5.7051876624481059E-2</v>
      </c>
      <c r="I70" s="48">
        <f t="shared" si="31"/>
        <v>5.2750356549886288E-2</v>
      </c>
      <c r="J70" s="48">
        <f t="shared" si="31"/>
        <v>0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6" t="e">
        <f t="shared" si="32"/>
        <v>#REF!</v>
      </c>
      <c r="T70" s="198"/>
      <c r="U70" s="14" t="s">
        <v>131</v>
      </c>
      <c r="V70" s="231">
        <f t="shared" si="4"/>
        <v>7.4535291323473085E-2</v>
      </c>
      <c r="W70" s="14" t="str">
        <f t="shared" si="5"/>
        <v>No Supera</v>
      </c>
      <c r="X70" s="14"/>
      <c r="Y70" s="232"/>
      <c r="Z70" s="232"/>
      <c r="AA70" s="232"/>
      <c r="AB70" s="232"/>
      <c r="AC70" s="232"/>
      <c r="AD70" s="234"/>
    </row>
    <row r="71" spans="1:30" ht="13.5" x14ac:dyDescent="0.2">
      <c r="A71" s="20"/>
      <c r="B71" s="168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1.1630615896971619</v>
      </c>
      <c r="F71" s="48">
        <f t="shared" si="33"/>
        <v>1.2011212882416491</v>
      </c>
      <c r="G71" s="48">
        <f t="shared" si="33"/>
        <v>1.0779143302685732</v>
      </c>
      <c r="H71" s="48">
        <f t="shared" si="33"/>
        <v>1.0375653976702532</v>
      </c>
      <c r="I71" s="48">
        <f t="shared" si="33"/>
        <v>1.011803503276953</v>
      </c>
      <c r="J71" s="48">
        <f t="shared" si="33"/>
        <v>0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6" t="e">
        <f t="shared" si="34"/>
        <v>#REF!</v>
      </c>
      <c r="T71" s="198"/>
      <c r="U71" s="14">
        <v>4</v>
      </c>
      <c r="V71" s="231">
        <f t="shared" si="4"/>
        <v>1.2011212882416491</v>
      </c>
      <c r="W71" s="14" t="str">
        <f t="shared" si="5"/>
        <v>No Supera</v>
      </c>
      <c r="X71" s="14">
        <f>COUNTIF(E71:I71,"&gt;4")</f>
        <v>0</v>
      </c>
      <c r="Y71" s="232">
        <f t="shared" si="20"/>
        <v>0.29076539742429047</v>
      </c>
      <c r="Z71" s="232">
        <f t="shared" si="20"/>
        <v>0.30028032206041227</v>
      </c>
      <c r="AA71" s="232">
        <f t="shared" si="20"/>
        <v>0.2694785825671433</v>
      </c>
      <c r="AB71" s="232">
        <f t="shared" si="20"/>
        <v>0.25939134941756331</v>
      </c>
      <c r="AC71" s="232">
        <f t="shared" si="20"/>
        <v>0.25295087581923825</v>
      </c>
      <c r="AD71" s="233">
        <f>MAX(Y71:AC71)</f>
        <v>0.30028032206041227</v>
      </c>
    </row>
    <row r="72" spans="1:30" ht="13.5" x14ac:dyDescent="0.2">
      <c r="A72" s="20"/>
      <c r="B72" s="168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7.6141613830186584E-4</v>
      </c>
      <c r="F72" s="48">
        <f t="shared" si="35"/>
        <v>7.1488059462333547E-4</v>
      </c>
      <c r="G72" s="48">
        <f t="shared" si="35"/>
        <v>7.4624646264165263E-4</v>
      </c>
      <c r="H72" s="48">
        <f t="shared" si="35"/>
        <v>7.0185770344622603E-4</v>
      </c>
      <c r="I72" s="48">
        <f t="shared" si="35"/>
        <v>7.0321329349091371E-4</v>
      </c>
      <c r="J72" s="48">
        <f t="shared" si="35"/>
        <v>0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6" t="e">
        <f t="shared" si="36"/>
        <v>#REF!</v>
      </c>
      <c r="T72" s="198"/>
      <c r="U72" s="14" t="s">
        <v>131</v>
      </c>
      <c r="V72" s="231">
        <f t="shared" si="4"/>
        <v>7.6141613830186584E-4</v>
      </c>
      <c r="W72" s="14" t="str">
        <f t="shared" si="5"/>
        <v>No Supera</v>
      </c>
      <c r="X72" s="226"/>
      <c r="Y72" s="232"/>
      <c r="Z72" s="232"/>
      <c r="AA72" s="232"/>
      <c r="AB72" s="232"/>
      <c r="AC72" s="232"/>
      <c r="AD72" s="234"/>
    </row>
    <row r="73" spans="1:30" ht="13.5" x14ac:dyDescent="0.2">
      <c r="A73" s="20"/>
      <c r="B73" s="168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0.97526226554470974</v>
      </c>
      <c r="F73" s="48">
        <f t="shared" si="37"/>
        <v>1.042988238039674</v>
      </c>
      <c r="G73" s="48">
        <f t="shared" si="37"/>
        <v>1.0825939694573794</v>
      </c>
      <c r="H73" s="48">
        <f t="shared" si="37"/>
        <v>1.111358106299543</v>
      </c>
      <c r="I73" s="48">
        <f t="shared" si="37"/>
        <v>0.91916279548228041</v>
      </c>
      <c r="J73" s="48">
        <f t="shared" si="37"/>
        <v>0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6" t="e">
        <f t="shared" si="38"/>
        <v>#REF!</v>
      </c>
      <c r="T73" s="198"/>
      <c r="U73" s="14" t="s">
        <v>131</v>
      </c>
      <c r="V73" s="231">
        <f t="shared" si="4"/>
        <v>1.111358106299543</v>
      </c>
      <c r="W73" s="14" t="str">
        <f t="shared" si="5"/>
        <v>No Supera</v>
      </c>
      <c r="X73" s="226"/>
      <c r="Y73" s="232"/>
      <c r="Z73" s="232"/>
      <c r="AA73" s="232"/>
      <c r="AB73" s="232"/>
      <c r="AC73" s="232"/>
      <c r="AD73" s="234"/>
    </row>
    <row r="74" spans="1:30" ht="13.5" x14ac:dyDescent="0.2">
      <c r="A74" s="20"/>
      <c r="B74" s="168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2.446588082128448E-2</v>
      </c>
      <c r="F74" s="48">
        <f t="shared" si="39"/>
        <v>2.4614320081540728E-2</v>
      </c>
      <c r="G74" s="48">
        <f t="shared" si="39"/>
        <v>2.0206058065373979E-2</v>
      </c>
      <c r="H74" s="48">
        <f t="shared" si="39"/>
        <v>1.9483569847667238E-2</v>
      </c>
      <c r="I74" s="48">
        <f t="shared" si="39"/>
        <v>2.0522347136571563E-2</v>
      </c>
      <c r="J74" s="48">
        <f t="shared" si="39"/>
        <v>0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6" t="e">
        <f t="shared" si="40"/>
        <v>#REF!</v>
      </c>
      <c r="T74" s="198"/>
      <c r="U74" s="14">
        <v>0.2</v>
      </c>
      <c r="V74" s="231">
        <f t="shared" si="4"/>
        <v>2.4614320081540728E-2</v>
      </c>
      <c r="W74" s="14" t="str">
        <f t="shared" si="5"/>
        <v>No Supera</v>
      </c>
      <c r="X74" s="14">
        <f>COUNTIF(E74:I74,"&gt;0,2")</f>
        <v>0</v>
      </c>
      <c r="Y74" s="232">
        <f t="shared" ref="Y74:AC79" si="41">E74/$U74</f>
        <v>0.1223294041064224</v>
      </c>
      <c r="Z74" s="232">
        <f t="shared" si="41"/>
        <v>0.12307160040770364</v>
      </c>
      <c r="AA74" s="232">
        <f t="shared" si="41"/>
        <v>0.10103029032686989</v>
      </c>
      <c r="AB74" s="232">
        <f t="shared" si="41"/>
        <v>9.7417849238336185E-2</v>
      </c>
      <c r="AC74" s="232">
        <f t="shared" si="41"/>
        <v>0.10261173568285781</v>
      </c>
      <c r="AD74" s="234"/>
    </row>
    <row r="75" spans="1:30" ht="13.5" x14ac:dyDescent="0.2">
      <c r="A75" s="20"/>
      <c r="B75" s="168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>
        <f t="shared" si="42"/>
        <v>0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6" t="e">
        <f t="shared" si="43"/>
        <v>#REF!</v>
      </c>
      <c r="T75" s="198"/>
      <c r="U75" s="14">
        <v>2</v>
      </c>
      <c r="V75" s="231">
        <f t="shared" si="4"/>
        <v>0</v>
      </c>
      <c r="W75" s="14" t="str">
        <f t="shared" si="5"/>
        <v>No Supera</v>
      </c>
      <c r="X75" s="14">
        <f>COUNTIF(E75:I75,"&gt;2")</f>
        <v>0</v>
      </c>
      <c r="Y75" s="232" t="e">
        <f t="shared" si="41"/>
        <v>#VALUE!</v>
      </c>
      <c r="Z75" s="232" t="e">
        <f t="shared" si="41"/>
        <v>#VALUE!</v>
      </c>
      <c r="AA75" s="232" t="e">
        <f t="shared" si="41"/>
        <v>#VALUE!</v>
      </c>
      <c r="AB75" s="232" t="e">
        <f t="shared" si="41"/>
        <v>#VALUE!</v>
      </c>
      <c r="AC75" s="232" t="e">
        <f t="shared" si="41"/>
        <v>#VALUE!</v>
      </c>
      <c r="AD75" s="234"/>
    </row>
    <row r="76" spans="1:30" ht="13.5" x14ac:dyDescent="0.2">
      <c r="A76" s="20"/>
      <c r="B76" s="168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9.8440675468723583E-4</v>
      </c>
      <c r="F76" s="48">
        <f t="shared" si="44"/>
        <v>0.37819316517877244</v>
      </c>
      <c r="G76" s="48">
        <f t="shared" si="44"/>
        <v>1.9018053663309008E-3</v>
      </c>
      <c r="H76" s="48">
        <f t="shared" si="44"/>
        <v>2.2532683835856234E-3</v>
      </c>
      <c r="I76" s="48">
        <f t="shared" si="44"/>
        <v>2.0884249275191554E-3</v>
      </c>
      <c r="J76" s="48">
        <f t="shared" si="44"/>
        <v>0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6" t="e">
        <f t="shared" si="45"/>
        <v>#REF!</v>
      </c>
      <c r="T76" s="198"/>
      <c r="U76" s="14">
        <v>120</v>
      </c>
      <c r="V76" s="231">
        <f t="shared" si="4"/>
        <v>0.37819316517877244</v>
      </c>
      <c r="W76" s="14" t="str">
        <f t="shared" si="5"/>
        <v>No Supera</v>
      </c>
      <c r="X76" s="14">
        <f>COUNTIF(E76:I76,"&gt;120")</f>
        <v>0</v>
      </c>
      <c r="Y76" s="232">
        <f t="shared" si="41"/>
        <v>8.2033896223936314E-6</v>
      </c>
      <c r="Z76" s="232">
        <f t="shared" si="41"/>
        <v>3.1516097098231036E-3</v>
      </c>
      <c r="AA76" s="232">
        <f t="shared" si="41"/>
        <v>1.5848378052757507E-5</v>
      </c>
      <c r="AB76" s="232">
        <f t="shared" si="41"/>
        <v>1.8777236529880195E-5</v>
      </c>
      <c r="AC76" s="232">
        <f t="shared" si="41"/>
        <v>1.7403541062659627E-5</v>
      </c>
      <c r="AD76" s="234"/>
    </row>
    <row r="77" spans="1:30" ht="13.5" x14ac:dyDescent="0.2">
      <c r="A77" s="20"/>
      <c r="B77" s="168" t="s">
        <v>145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1.7314565507569909E-3</v>
      </c>
      <c r="F77" s="48">
        <f t="shared" si="46"/>
        <v>1.8295580094281781E-3</v>
      </c>
      <c r="G77" s="48">
        <f t="shared" si="46"/>
        <v>1.7439455376951664E-3</v>
      </c>
      <c r="H77" s="48">
        <f t="shared" si="46"/>
        <v>1.8602280696557367E-3</v>
      </c>
      <c r="I77" s="48">
        <f t="shared" si="46"/>
        <v>2.4185046367087679E-3</v>
      </c>
      <c r="J77" s="48">
        <f t="shared" si="46"/>
        <v>0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6" t="e">
        <f t="shared" si="47"/>
        <v>#REF!</v>
      </c>
      <c r="T77" s="198"/>
      <c r="U77" s="14">
        <v>0.1</v>
      </c>
      <c r="V77" s="231">
        <f t="shared" si="4"/>
        <v>2.4185046367087679E-3</v>
      </c>
      <c r="W77" s="14" t="str">
        <f t="shared" si="5"/>
        <v>No Supera</v>
      </c>
      <c r="X77" s="14">
        <f>COUNTIF(E77:I77,"&gt;0,1")</f>
        <v>0</v>
      </c>
      <c r="Y77" s="232">
        <f t="shared" si="41"/>
        <v>1.7314565507569907E-2</v>
      </c>
      <c r="Z77" s="232">
        <f t="shared" si="41"/>
        <v>1.8295580094281779E-2</v>
      </c>
      <c r="AA77" s="232">
        <f t="shared" si="41"/>
        <v>1.7439455376951664E-2</v>
      </c>
      <c r="AB77" s="232">
        <f t="shared" si="41"/>
        <v>1.8602280696557366E-2</v>
      </c>
      <c r="AC77" s="232">
        <f t="shared" si="41"/>
        <v>2.4185046367087678E-2</v>
      </c>
      <c r="AD77" s="234"/>
    </row>
    <row r="78" spans="1:30" ht="13.5" x14ac:dyDescent="0.2">
      <c r="A78" s="20"/>
      <c r="B78" s="168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>
        <f t="shared" si="48"/>
        <v>0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6" t="e">
        <f t="shared" si="49"/>
        <v>#REF!</v>
      </c>
      <c r="T78" s="198"/>
      <c r="U78" s="14">
        <v>1</v>
      </c>
      <c r="V78" s="231">
        <f>MAX(E78:I78)</f>
        <v>0</v>
      </c>
      <c r="W78" s="14" t="str">
        <f t="shared" si="5"/>
        <v>No Supera</v>
      </c>
      <c r="X78" s="14">
        <f>COUNTIF(E78:I78,"&gt;1")</f>
        <v>0</v>
      </c>
      <c r="Y78" s="232" t="e">
        <f t="shared" si="41"/>
        <v>#VALUE!</v>
      </c>
      <c r="Z78" s="232" t="e">
        <f t="shared" si="41"/>
        <v>#VALUE!</v>
      </c>
      <c r="AA78" s="232" t="e">
        <f t="shared" si="41"/>
        <v>#VALUE!</v>
      </c>
      <c r="AB78" s="232" t="e">
        <f t="shared" si="41"/>
        <v>#VALUE!</v>
      </c>
      <c r="AC78" s="232" t="e">
        <f t="shared" si="41"/>
        <v>#VALUE!</v>
      </c>
      <c r="AD78" s="234"/>
    </row>
    <row r="79" spans="1:30" ht="13.5" x14ac:dyDescent="0.2">
      <c r="A79" s="20"/>
      <c r="B79" s="168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1.593976901831445E-2</v>
      </c>
      <c r="F79" s="48">
        <f t="shared" si="50"/>
        <v>3.0368712728116629E-2</v>
      </c>
      <c r="G79" s="48">
        <f t="shared" si="50"/>
        <v>1.1516904019598347E-2</v>
      </c>
      <c r="H79" s="48">
        <f t="shared" si="50"/>
        <v>1.3342620098035995E-2</v>
      </c>
      <c r="I79" s="48">
        <f t="shared" si="50"/>
        <v>1.5793908504740026E-2</v>
      </c>
      <c r="J79" s="48">
        <f t="shared" si="50"/>
        <v>0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6" t="e">
        <f t="shared" si="51"/>
        <v>#REF!</v>
      </c>
      <c r="T79" s="198"/>
      <c r="U79" s="14">
        <v>0.5</v>
      </c>
      <c r="V79" s="231">
        <f t="shared" si="4"/>
        <v>3.0368712728116629E-2</v>
      </c>
      <c r="W79" s="14" t="str">
        <f t="shared" si="5"/>
        <v>No Supera</v>
      </c>
      <c r="X79" s="14">
        <f>COUNTIF(E79:I79,"&gt;0,5")</f>
        <v>0</v>
      </c>
      <c r="Y79" s="232">
        <f t="shared" si="41"/>
        <v>3.18795380366289E-2</v>
      </c>
      <c r="Z79" s="232">
        <f t="shared" si="41"/>
        <v>6.0737425456233257E-2</v>
      </c>
      <c r="AA79" s="232">
        <f t="shared" si="41"/>
        <v>2.3033808039196694E-2</v>
      </c>
      <c r="AB79" s="232">
        <f t="shared" si="41"/>
        <v>2.6685240196071991E-2</v>
      </c>
      <c r="AC79" s="232">
        <f t="shared" si="41"/>
        <v>3.1587817009480053E-2</v>
      </c>
      <c r="AD79" s="233">
        <f>MAX(Y79:AC79)</f>
        <v>6.0737425456233257E-2</v>
      </c>
    </row>
    <row r="80" spans="1:30" ht="13.5" x14ac:dyDescent="0.2">
      <c r="A80" s="20"/>
      <c r="B80" s="168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0.34868986468058538</v>
      </c>
      <c r="F80" s="48">
        <f t="shared" si="52"/>
        <v>0.40052815582818085</v>
      </c>
      <c r="G80" s="48">
        <f t="shared" si="52"/>
        <v>0.3206426376980927</v>
      </c>
      <c r="H80" s="48">
        <f t="shared" si="52"/>
        <v>0.37261930631483381</v>
      </c>
      <c r="I80" s="48">
        <f t="shared" si="52"/>
        <v>0.29500640020369928</v>
      </c>
      <c r="J80" s="48">
        <f t="shared" si="52"/>
        <v>0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6" t="e">
        <f t="shared" si="53"/>
        <v>#REF!</v>
      </c>
      <c r="T80" s="198"/>
      <c r="U80" s="14" t="s">
        <v>131</v>
      </c>
      <c r="V80" s="231">
        <f t="shared" si="4"/>
        <v>0.40052815582818085</v>
      </c>
      <c r="W80" s="14" t="str">
        <f t="shared" si="5"/>
        <v>No Supera</v>
      </c>
      <c r="X80" s="14"/>
      <c r="Y80" s="232"/>
      <c r="Z80" s="232"/>
      <c r="AA80" s="232"/>
      <c r="AB80" s="232"/>
      <c r="AC80" s="232"/>
    </row>
    <row r="81" spans="1:29" ht="13.5" x14ac:dyDescent="0.2">
      <c r="A81" s="20"/>
      <c r="B81" s="168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2.4485244152119066E-3</v>
      </c>
      <c r="F81" s="48">
        <f t="shared" si="54"/>
        <v>1.9807007097406995E-3</v>
      </c>
      <c r="G81" s="48" t="str">
        <f t="shared" si="54"/>
        <v>&lt; L.C.</v>
      </c>
      <c r="H81" s="48" t="str">
        <f t="shared" si="54"/>
        <v>&lt; L.C.</v>
      </c>
      <c r="I81" s="48" t="str">
        <f t="shared" si="54"/>
        <v>&lt; L.C.</v>
      </c>
      <c r="J81" s="48">
        <f t="shared" si="54"/>
        <v>0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6" t="e">
        <f t="shared" si="55"/>
        <v>#REF!</v>
      </c>
      <c r="T81" s="198"/>
      <c r="U81" s="14">
        <v>10</v>
      </c>
      <c r="V81" s="231">
        <f t="shared" si="4"/>
        <v>2.4485244152119066E-3</v>
      </c>
      <c r="W81" s="14" t="str">
        <f t="shared" si="5"/>
        <v>No Supera</v>
      </c>
      <c r="X81" s="14">
        <f>COUNTIF(E81:I81,"&gt;10")</f>
        <v>0</v>
      </c>
      <c r="Y81" s="232">
        <f t="shared" ref="Y81:AC88" si="56">E81/$U81</f>
        <v>2.4485244152119064E-4</v>
      </c>
      <c r="Z81" s="232">
        <f t="shared" si="56"/>
        <v>1.9807007097406994E-4</v>
      </c>
      <c r="AA81" s="232" t="e">
        <f t="shared" si="56"/>
        <v>#VALUE!</v>
      </c>
      <c r="AB81" s="232" t="e">
        <f t="shared" si="56"/>
        <v>#VALUE!</v>
      </c>
      <c r="AC81" s="232" t="e">
        <f t="shared" si="56"/>
        <v>#VALUE!</v>
      </c>
    </row>
    <row r="82" spans="1:29" ht="13.5" x14ac:dyDescent="0.2">
      <c r="A82" s="20"/>
      <c r="B82" s="168" t="s">
        <v>115</v>
      </c>
      <c r="C82" s="38" t="s">
        <v>128</v>
      </c>
      <c r="D82" s="39" t="s">
        <v>133</v>
      </c>
      <c r="E82" s="48">
        <f t="shared" ref="E82:J82" si="57">IF(ISNUMBER(FIND("&lt;",E40)),"&lt; L.C.",PRODUCT(E40,1/E$55))</f>
        <v>0.96960317595240875</v>
      </c>
      <c r="F82" s="48">
        <f t="shared" si="57"/>
        <v>1.1353985914605917</v>
      </c>
      <c r="G82" s="48">
        <f t="shared" si="57"/>
        <v>1.0659594120209026</v>
      </c>
      <c r="H82" s="48">
        <f t="shared" si="57"/>
        <v>0.95092564151266512</v>
      </c>
      <c r="I82" s="48" t="str">
        <f t="shared" si="57"/>
        <v>&lt; L.C.</v>
      </c>
      <c r="J82" s="48">
        <f t="shared" si="57"/>
        <v>0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6" t="e">
        <f t="shared" si="58"/>
        <v>#REF!</v>
      </c>
      <c r="T82" s="198"/>
      <c r="U82" s="14" t="s">
        <v>131</v>
      </c>
      <c r="V82" s="231">
        <f t="shared" si="4"/>
        <v>1.1353985914605917</v>
      </c>
      <c r="W82" s="14" t="str">
        <f t="shared" si="5"/>
        <v>No Supera</v>
      </c>
      <c r="X82" s="14"/>
      <c r="Y82" s="232"/>
      <c r="Z82" s="232"/>
      <c r="AA82" s="232"/>
      <c r="AB82" s="232"/>
      <c r="AC82" s="232"/>
    </row>
    <row r="83" spans="1:29" ht="13.5" x14ac:dyDescent="0.2">
      <c r="A83" s="20"/>
      <c r="B83" s="168" t="s">
        <v>116</v>
      </c>
      <c r="C83" s="38" t="s">
        <v>129</v>
      </c>
      <c r="D83" s="39" t="s">
        <v>133</v>
      </c>
      <c r="E83" s="48">
        <f>IF(ISNUMBER(FIND("&lt;",E41)),"&lt; L.C.",PRODUCT(E41,1/E$55))</f>
        <v>3.2614719984767779</v>
      </c>
      <c r="F83" s="48">
        <f>IF(ISNUMBER(FIND("&lt;",F41)),"&lt; L.C.",PRODUCT(F41,1/F$55))</f>
        <v>4.1136411232639301</v>
      </c>
      <c r="G83" s="48">
        <f>IF(ISNUMBER(FIND("&lt;",G41)),"&lt; L.C.",PRODUCT(G41,1/G$55))</f>
        <v>4.4344260953128973</v>
      </c>
      <c r="H83" s="48">
        <f>IF(ISNUMBER(FIND("&lt;",H41)),"&lt; L.C.",PRODUCT(H41,1/H$55))</f>
        <v>4.8245698534893586</v>
      </c>
      <c r="I83" s="48">
        <f>IF(ISNUMBER(FIND("&lt;",I41)),"&lt; L.C.",PRODUCT(I41,1/I$55))</f>
        <v>3.5476393092031402</v>
      </c>
      <c r="J83" s="48">
        <f t="shared" ref="J83:J88" si="59">IF(ISNUMBER(FIND("&lt;",J41)),"&lt; L.C.",PRODUCT(J41,1/J$55))</f>
        <v>0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6" t="e">
        <f t="shared" si="60"/>
        <v>#REF!</v>
      </c>
      <c r="T83" s="198"/>
      <c r="U83" s="14" t="s">
        <v>131</v>
      </c>
      <c r="V83" s="231">
        <f t="shared" si="4"/>
        <v>4.8245698534893586</v>
      </c>
      <c r="W83" s="14" t="str">
        <f t="shared" si="5"/>
        <v>No Supera</v>
      </c>
      <c r="X83" s="14"/>
      <c r="Y83" s="232"/>
      <c r="Z83" s="232"/>
      <c r="AA83" s="232"/>
      <c r="AB83" s="232"/>
      <c r="AC83" s="232"/>
    </row>
    <row r="84" spans="1:29" ht="13.5" x14ac:dyDescent="0.2">
      <c r="A84" s="20"/>
      <c r="B84" s="168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>
        <f t="shared" si="59"/>
        <v>0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6" t="e">
        <f t="shared" si="62"/>
        <v>#REF!</v>
      </c>
      <c r="T84" s="198"/>
      <c r="U84" s="14" t="s">
        <v>131</v>
      </c>
      <c r="V84" s="231">
        <f t="shared" si="4"/>
        <v>0</v>
      </c>
      <c r="W84" s="14" t="str">
        <f t="shared" si="5"/>
        <v>No Supera</v>
      </c>
      <c r="X84" s="14"/>
      <c r="Y84" s="232"/>
      <c r="Z84" s="232"/>
      <c r="AA84" s="232"/>
      <c r="AB84" s="232"/>
      <c r="AC84" s="232"/>
    </row>
    <row r="85" spans="1:29" ht="13.5" x14ac:dyDescent="0.2">
      <c r="A85" s="20"/>
      <c r="B85" s="168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1.7275838845900744E-2</v>
      </c>
      <c r="F85" s="48">
        <f t="shared" si="63"/>
        <v>1.8594208816673459E-2</v>
      </c>
      <c r="G85" s="48">
        <f t="shared" si="63"/>
        <v>1.7271612318046477E-2</v>
      </c>
      <c r="H85" s="48">
        <f t="shared" si="63"/>
        <v>1.5771047751959939E-2</v>
      </c>
      <c r="I85" s="48">
        <f t="shared" si="63"/>
        <v>1.4846723252282876E-2</v>
      </c>
      <c r="J85" s="48">
        <f t="shared" si="59"/>
        <v>0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6" t="e">
        <f t="shared" si="64"/>
        <v>#REF!</v>
      </c>
      <c r="T85" s="198"/>
      <c r="U85" s="14">
        <v>120</v>
      </c>
      <c r="V85" s="231">
        <f t="shared" si="4"/>
        <v>1.8594208816673459E-2</v>
      </c>
      <c r="W85" s="14" t="str">
        <f t="shared" si="5"/>
        <v>No Supera</v>
      </c>
      <c r="X85" s="14">
        <f>COUNTIF(E85:I85,"&gt;120")</f>
        <v>0</v>
      </c>
      <c r="Y85" s="232">
        <f t="shared" si="56"/>
        <v>1.4396532371583953E-4</v>
      </c>
      <c r="Z85" s="232">
        <f t="shared" si="56"/>
        <v>1.5495174013894548E-4</v>
      </c>
      <c r="AA85" s="232">
        <f t="shared" si="56"/>
        <v>1.4393010265038731E-4</v>
      </c>
      <c r="AB85" s="232">
        <f t="shared" si="56"/>
        <v>1.314253979329995E-4</v>
      </c>
      <c r="AC85" s="232">
        <f t="shared" si="56"/>
        <v>1.2372269376902397E-4</v>
      </c>
    </row>
    <row r="86" spans="1:29" ht="13.5" x14ac:dyDescent="0.2">
      <c r="A86" s="20"/>
      <c r="B86" s="168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6"/>
      <c r="T86" s="198"/>
      <c r="U86" s="14">
        <v>0.15</v>
      </c>
      <c r="V86" s="231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2" t="e">
        <f t="shared" si="56"/>
        <v>#VALUE!</v>
      </c>
      <c r="Z86" s="232" t="e">
        <f t="shared" si="56"/>
        <v>#VALUE!</v>
      </c>
      <c r="AA86" s="232" t="e">
        <f t="shared" si="56"/>
        <v>#VALUE!</v>
      </c>
      <c r="AB86" s="232" t="e">
        <f t="shared" si="56"/>
        <v>#VALUE!</v>
      </c>
      <c r="AC86" s="232" t="e">
        <f t="shared" si="56"/>
        <v>#VALUE!</v>
      </c>
    </row>
    <row r="87" spans="1:29" ht="13.5" x14ac:dyDescent="0.2">
      <c r="A87" s="20"/>
      <c r="B87" s="168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3.3617240823138978E-3</v>
      </c>
      <c r="F87" s="48">
        <f t="shared" si="65"/>
        <v>3.2379885756468724E-3</v>
      </c>
      <c r="G87" s="48">
        <f t="shared" si="65"/>
        <v>3.1141438921776657E-3</v>
      </c>
      <c r="H87" s="48">
        <f t="shared" si="65"/>
        <v>3.6496600579203763E-3</v>
      </c>
      <c r="I87" s="48">
        <f t="shared" si="65"/>
        <v>3.5160664674545685E-3</v>
      </c>
      <c r="J87" s="48">
        <f t="shared" si="59"/>
        <v>0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6" t="e">
        <f t="shared" si="66"/>
        <v>#REF!</v>
      </c>
      <c r="T87" s="198"/>
      <c r="U87" s="14">
        <v>2</v>
      </c>
      <c r="V87" s="231">
        <f t="shared" si="4"/>
        <v>3.6496600579203763E-3</v>
      </c>
      <c r="W87" s="14" t="str">
        <f t="shared" si="5"/>
        <v>No Supera</v>
      </c>
      <c r="X87" s="14">
        <f>COUNTIF(E87:I87,"&gt;2")</f>
        <v>0</v>
      </c>
      <c r="Y87" s="232">
        <f t="shared" si="56"/>
        <v>1.6808620411569489E-3</v>
      </c>
      <c r="Z87" s="232">
        <f t="shared" si="56"/>
        <v>1.6189942878234362E-3</v>
      </c>
      <c r="AA87" s="232">
        <f t="shared" si="56"/>
        <v>1.5570719460888329E-3</v>
      </c>
      <c r="AB87" s="232">
        <f t="shared" si="56"/>
        <v>1.8248300289601881E-3</v>
      </c>
      <c r="AC87" s="232">
        <f t="shared" si="56"/>
        <v>1.7580332337272843E-3</v>
      </c>
    </row>
    <row r="88" spans="1:29" ht="14.25" thickBot="1" x14ac:dyDescent="0.25">
      <c r="A88" s="20"/>
      <c r="B88" s="170" t="s">
        <v>71</v>
      </c>
      <c r="C88" s="171" t="s">
        <v>70</v>
      </c>
      <c r="D88" s="172" t="s">
        <v>133</v>
      </c>
      <c r="E88" s="177">
        <f t="shared" ref="E88:I88" si="67">IF(ISNUMBER(FIND("&lt;",E46)),"&lt; L.C.",PRODUCT(E46,1/E$55))</f>
        <v>7.2437596028603266E-2</v>
      </c>
      <c r="F88" s="177">
        <f t="shared" si="67"/>
        <v>9.925443618103702E-2</v>
      </c>
      <c r="G88" s="177">
        <f t="shared" si="67"/>
        <v>5.4776736584707934E-2</v>
      </c>
      <c r="H88" s="177">
        <f t="shared" si="67"/>
        <v>5.0826703950436272E-2</v>
      </c>
      <c r="I88" s="177">
        <f t="shared" si="67"/>
        <v>5.3330647910087306E-2</v>
      </c>
      <c r="J88" s="48">
        <f t="shared" si="59"/>
        <v>0</v>
      </c>
      <c r="K88" s="177" t="e">
        <f t="shared" ref="K88:S88" si="68">IF(ISNUMBER(FIND("&lt;",K46)),"N.D.",PRODUCT(K46,1/K$55))</f>
        <v>#REF!</v>
      </c>
      <c r="L88" s="177" t="e">
        <f t="shared" si="68"/>
        <v>#REF!</v>
      </c>
      <c r="M88" s="177" t="e">
        <f t="shared" si="68"/>
        <v>#REF!</v>
      </c>
      <c r="N88" s="177" t="e">
        <f t="shared" si="68"/>
        <v>#REF!</v>
      </c>
      <c r="O88" s="177" t="e">
        <f t="shared" si="68"/>
        <v>#REF!</v>
      </c>
      <c r="P88" s="177" t="e">
        <f t="shared" si="68"/>
        <v>#REF!</v>
      </c>
      <c r="Q88" s="177" t="e">
        <f t="shared" si="68"/>
        <v>#REF!</v>
      </c>
      <c r="R88" s="177" t="e">
        <f t="shared" si="68"/>
        <v>#REF!</v>
      </c>
      <c r="S88" s="178" t="e">
        <f t="shared" si="68"/>
        <v>#REF!</v>
      </c>
      <c r="T88" s="198"/>
      <c r="U88" s="14">
        <v>120</v>
      </c>
      <c r="V88" s="231">
        <f t="shared" si="4"/>
        <v>9.925443618103702E-2</v>
      </c>
      <c r="W88" s="14" t="str">
        <f t="shared" si="5"/>
        <v>No Supera</v>
      </c>
      <c r="X88" s="14">
        <f>COUNTIF(E88:I88,"&gt;120")</f>
        <v>0</v>
      </c>
      <c r="Y88" s="232">
        <f t="shared" si="56"/>
        <v>6.0364663357169392E-4</v>
      </c>
      <c r="Z88" s="232">
        <f t="shared" si="56"/>
        <v>8.2712030150864182E-4</v>
      </c>
      <c r="AA88" s="232">
        <f t="shared" si="56"/>
        <v>4.5647280487256614E-4</v>
      </c>
      <c r="AB88" s="232">
        <f t="shared" si="56"/>
        <v>4.235558662536356E-4</v>
      </c>
      <c r="AC88" s="232">
        <f t="shared" si="56"/>
        <v>4.4442206591739419E-4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53" t="s">
        <v>13</v>
      </c>
      <c r="C90" s="454"/>
      <c r="D90" s="454"/>
      <c r="E90" s="454"/>
      <c r="F90" s="454"/>
      <c r="G90" s="454"/>
      <c r="H90" s="454"/>
      <c r="I90" s="455"/>
      <c r="J90" s="180"/>
      <c r="K90" s="180"/>
      <c r="L90" s="180"/>
      <c r="M90" s="181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2" t="s">
        <v>257</v>
      </c>
      <c r="C91" s="503"/>
      <c r="D91" s="503"/>
      <c r="E91" s="503"/>
      <c r="F91" s="503"/>
      <c r="G91" s="503"/>
      <c r="H91" s="503"/>
      <c r="I91" s="504"/>
      <c r="J91" s="207"/>
      <c r="K91" s="207"/>
      <c r="L91" s="207"/>
      <c r="M91" s="20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zoomScale="90" zoomScaleNormal="90" workbookViewId="0">
      <selection activeCell="H3" sqref="H3:H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6" t="s">
        <v>27</v>
      </c>
      <c r="C2" s="237" t="s">
        <v>28</v>
      </c>
      <c r="D2" s="238" t="s">
        <v>225</v>
      </c>
      <c r="F2" s="239" t="s">
        <v>226</v>
      </c>
      <c r="H2" s="239" t="s">
        <v>227</v>
      </c>
      <c r="I2" s="240" t="s">
        <v>228</v>
      </c>
      <c r="J2" s="241" t="str">
        <f>IF(F3&gt;F14,"CORRECTO Pb","ERROR")</f>
        <v>CORRECTO Pb</v>
      </c>
    </row>
    <row r="3" spans="2:10" x14ac:dyDescent="0.2">
      <c r="B3" s="242">
        <f>'A.2.4. Cálculo PM10 y VM'!E17</f>
        <v>44858.677083333336</v>
      </c>
      <c r="C3" s="243">
        <f>'A.2.4. Cálculo PM10 y VM'!F17</f>
        <v>44859.638194444444</v>
      </c>
      <c r="D3" s="302">
        <f>'A.2.4. Cálculo PM10 y VM'!M17</f>
        <v>63.98181472789954</v>
      </c>
      <c r="F3" s="245">
        <f>'A.2.7. Conc. Metales 10°C'!E79</f>
        <v>1.593976901831445E-2</v>
      </c>
      <c r="H3" s="245" t="str">
        <f>'A.2.7. Conc. Metales 10°C'!E63</f>
        <v>&lt; L.C.</v>
      </c>
      <c r="J3" s="241" t="str">
        <f>IF(H3&gt;H14,"CORRECTO Cd","ERROR")</f>
        <v>ERROR</v>
      </c>
    </row>
    <row r="4" spans="2:10" x14ac:dyDescent="0.2">
      <c r="B4" s="246">
        <f>'A.2.4. Cálculo PM10 y VM'!E18</f>
        <v>44859.649305555555</v>
      </c>
      <c r="C4" s="247">
        <f>'A.2.4. Cálculo PM10 y VM'!F18</f>
        <v>44860.635416666664</v>
      </c>
      <c r="D4" s="303">
        <f>'A.2.4. Cálculo PM10 y VM'!M18</f>
        <v>64.169652374746988</v>
      </c>
      <c r="F4" s="245">
        <f>'A.2.7. Conc. Metales 10°C'!F79</f>
        <v>3.0368712728116629E-2</v>
      </c>
      <c r="H4" s="245" t="str">
        <f>'A.2.7. Conc. Metales 10°C'!F63</f>
        <v>&lt; L.C.</v>
      </c>
    </row>
    <row r="5" spans="2:10" x14ac:dyDescent="0.2">
      <c r="B5" s="246">
        <f>'A.2.4. Cálculo PM10 y VM'!E19</f>
        <v>44860.65625</v>
      </c>
      <c r="C5" s="247">
        <f>'A.2.4. Cálculo PM10 y VM'!F19</f>
        <v>44861.618055555555</v>
      </c>
      <c r="D5" s="303">
        <f>'A.2.4. Cálculo PM10 y VM'!M19</f>
        <v>65.239550565574305</v>
      </c>
      <c r="F5" s="245">
        <f>'A.2.7. Conc. Metales 10°C'!G79</f>
        <v>1.1516904019598347E-2</v>
      </c>
      <c r="H5" s="245" t="str">
        <f>'A.2.7. Conc. Metales 10°C'!G63</f>
        <v>&lt; L.C.</v>
      </c>
    </row>
    <row r="6" spans="2:10" x14ac:dyDescent="0.2">
      <c r="B6" s="246">
        <f>'A.2.4. Cálculo PM10 y VM'!E20</f>
        <v>44861.631944444445</v>
      </c>
      <c r="C6" s="247">
        <f>'A.2.4. Cálculo PM10 y VM'!F20</f>
        <v>44862.614583333336</v>
      </c>
      <c r="D6" s="303">
        <f>'A.2.4. Cálculo PM10 y VM'!M20</f>
        <v>60.257715091744998</v>
      </c>
      <c r="F6" s="245">
        <f>'A.2.7. Conc. Metales 10°C'!H79</f>
        <v>1.3342620098035995E-2</v>
      </c>
      <c r="H6" s="245" t="str">
        <f>'A.2.7. Conc. Metales 10°C'!H63</f>
        <v>&lt; L.C.</v>
      </c>
    </row>
    <row r="7" spans="2:10" x14ac:dyDescent="0.2">
      <c r="B7" s="246">
        <f>'A.2.4. Cálculo PM10 y VM'!E21</f>
        <v>44862.625</v>
      </c>
      <c r="C7" s="247">
        <f>'A.2.4. Cálculo PM10 y VM'!F21</f>
        <v>44863.583333333336</v>
      </c>
      <c r="D7" s="303">
        <f>'A.2.4. Cálculo PM10 y VM'!M21</f>
        <v>62.274639793460544</v>
      </c>
      <c r="F7" s="245">
        <f>'A.2.7. Conc. Metales 10°C'!I79</f>
        <v>1.5793908504740026E-2</v>
      </c>
      <c r="H7" s="245" t="str">
        <f>'A.2.7. Conc. Metales 10°C'!I63</f>
        <v>&lt; L.C.</v>
      </c>
    </row>
    <row r="8" spans="2:10" ht="12.75" hidden="1" thickBot="1" x14ac:dyDescent="0.25">
      <c r="B8" s="251">
        <f>'A.2.4. Cálculo PM10 y VM'!E22</f>
        <v>44820.541666666664</v>
      </c>
      <c r="C8" s="252">
        <f>'A.2.4. Cálculo PM10 y VM'!F22</f>
        <v>44821.357638888891</v>
      </c>
      <c r="D8" s="304">
        <f>'A.2.4. Cálculo PM10 y VM'!M22</f>
        <v>96.525819176228339</v>
      </c>
      <c r="F8" s="267">
        <f>'A.2.7. Conc. Metales 10°C'!J79</f>
        <v>0</v>
      </c>
      <c r="H8" s="245">
        <f>'A.2.7. Conc. Metales 10°C'!J63</f>
        <v>0</v>
      </c>
    </row>
    <row r="9" spans="2:10" x14ac:dyDescent="0.2">
      <c r="B9" s="247"/>
      <c r="C9" s="247"/>
      <c r="D9" s="305"/>
      <c r="F9" s="244"/>
      <c r="H9" s="245"/>
    </row>
    <row r="10" spans="2:10" x14ac:dyDescent="0.2">
      <c r="B10" s="253" t="s">
        <v>233</v>
      </c>
      <c r="C10" s="254"/>
      <c r="D10" s="306">
        <f>AVERAGE(D3:D7)</f>
        <v>63.184674510685284</v>
      </c>
      <c r="E10" s="254"/>
      <c r="F10" s="295">
        <f>AVERAGE(F3:F7)</f>
        <v>1.7392382873761089E-2</v>
      </c>
      <c r="G10" s="254"/>
      <c r="H10" s="295" t="e">
        <f>AVERAGE(H3:H7)</f>
        <v>#DIV/0!</v>
      </c>
    </row>
    <row r="11" spans="2:10" ht="13.5" x14ac:dyDescent="0.2">
      <c r="B11" s="257"/>
      <c r="C11" s="258"/>
      <c r="D11" s="259" t="s">
        <v>234</v>
      </c>
      <c r="E11" s="258"/>
      <c r="F11" s="260">
        <v>0.5</v>
      </c>
      <c r="G11" s="258"/>
      <c r="H11" s="261">
        <v>2.5000000000000001E-2</v>
      </c>
    </row>
    <row r="12" spans="2:10" ht="12.75" thickBot="1" x14ac:dyDescent="0.25"/>
    <row r="13" spans="2:10" ht="38.25" customHeight="1" thickBot="1" x14ac:dyDescent="0.25">
      <c r="B13" s="236" t="s">
        <v>27</v>
      </c>
      <c r="C13" s="237" t="s">
        <v>28</v>
      </c>
      <c r="D13" s="238" t="s">
        <v>229</v>
      </c>
      <c r="F13" s="249" t="s">
        <v>230</v>
      </c>
      <c r="H13" s="249" t="s">
        <v>231</v>
      </c>
      <c r="I13" s="250" t="s">
        <v>232</v>
      </c>
    </row>
    <row r="14" spans="2:10" x14ac:dyDescent="0.2">
      <c r="B14" s="242" t="e">
        <f>#REF!</f>
        <v>#REF!</v>
      </c>
      <c r="C14" s="242" t="e">
        <f>#REF!</f>
        <v>#REF!</v>
      </c>
      <c r="D14" s="276" t="e">
        <f>#REF!</f>
        <v>#REF!</v>
      </c>
      <c r="F14" s="267">
        <f>'A.2.5. Conc. de Metales PM 10'!E79</f>
        <v>1.5699537788858346E-2</v>
      </c>
      <c r="H14" s="245" t="str">
        <f>'A.2.5. Conc. de Metales PM 10'!E63</f>
        <v>&lt; L.C.</v>
      </c>
    </row>
    <row r="15" spans="2:10" x14ac:dyDescent="0.2">
      <c r="B15" s="277" t="e">
        <f>#REF!</f>
        <v>#REF!</v>
      </c>
      <c r="C15" s="275" t="e">
        <f>#REF!</f>
        <v>#REF!</v>
      </c>
      <c r="D15" s="278" t="e">
        <f>#REF!</f>
        <v>#REF!</v>
      </c>
      <c r="F15" s="267">
        <f>'A.2.5. Conc. de Metales PM 10'!F79</f>
        <v>2.98838670825574E-2</v>
      </c>
      <c r="H15" s="245" t="str">
        <f>'A.2.5. Conc. de Metales PM 10'!F63</f>
        <v>&lt; L.C.</v>
      </c>
    </row>
    <row r="16" spans="2:10" x14ac:dyDescent="0.2">
      <c r="B16" s="277" t="e">
        <f>#REF!</f>
        <v>#REF!</v>
      </c>
      <c r="C16" s="275" t="e">
        <f>#REF!</f>
        <v>#REF!</v>
      </c>
      <c r="D16" s="278" t="e">
        <f>#REF!</f>
        <v>#REF!</v>
      </c>
      <c r="F16" s="267">
        <f>'A.2.5. Conc. de Metales PM 10'!G79</f>
        <v>1.1360298342824249E-2</v>
      </c>
      <c r="H16" s="245" t="str">
        <f>'A.2.5. Conc. de Metales PM 10'!G63</f>
        <v>&lt; L.C.</v>
      </c>
    </row>
    <row r="17" spans="2:8" x14ac:dyDescent="0.2">
      <c r="B17" s="277" t="e">
        <f>#REF!</f>
        <v>#REF!</v>
      </c>
      <c r="C17" s="275" t="e">
        <f>#REF!</f>
        <v>#REF!</v>
      </c>
      <c r="D17" s="278" t="e">
        <f>#REF!</f>
        <v>#REF!</v>
      </c>
      <c r="F17" s="267">
        <f>'A.2.5. Conc. de Metales PM 10'!H79</f>
        <v>1.317354167335729E-2</v>
      </c>
      <c r="H17" s="245" t="str">
        <f>'A.2.5. Conc. de Metales PM 10'!H63</f>
        <v>&lt; L.C.</v>
      </c>
    </row>
    <row r="18" spans="2:8" x14ac:dyDescent="0.2">
      <c r="B18" s="277" t="e">
        <f>#REF!</f>
        <v>#REF!</v>
      </c>
      <c r="C18" s="275" t="e">
        <f>#REF!</f>
        <v>#REF!</v>
      </c>
      <c r="D18" s="278" t="e">
        <f>#REF!</f>
        <v>#REF!</v>
      </c>
      <c r="F18" s="267">
        <f>'A.2.5. Conc. de Metales PM 10'!I79</f>
        <v>1.5606887945070032E-2</v>
      </c>
      <c r="H18" s="245" t="str">
        <f>'A.2.5. Conc. de Metales PM 10'!I63</f>
        <v>&lt; L.C.</v>
      </c>
    </row>
    <row r="19" spans="2:8" ht="12.75" hidden="1" thickBot="1" x14ac:dyDescent="0.25">
      <c r="B19" s="288" t="e">
        <f>#REF!</f>
        <v>#REF!</v>
      </c>
      <c r="C19" s="289" t="e">
        <f>#REF!</f>
        <v>#REF!</v>
      </c>
      <c r="D19" s="290" t="e">
        <f>#REF!</f>
        <v>#REF!</v>
      </c>
      <c r="F19" s="267">
        <f>'A.2.5. Conc. de Metales PM 10'!J79</f>
        <v>7.3125620588051772E-4</v>
      </c>
      <c r="H19" s="245">
        <f>'A.2.5. Conc. de Metales PM 10'!J63</f>
        <v>7.3125620588051772E-4</v>
      </c>
    </row>
    <row r="20" spans="2:8" x14ac:dyDescent="0.2">
      <c r="B20" s="248"/>
      <c r="C20" s="248"/>
    </row>
    <row r="21" spans="2:8" x14ac:dyDescent="0.2">
      <c r="B21" s="253" t="s">
        <v>233</v>
      </c>
      <c r="C21" s="254"/>
      <c r="D21" s="255" t="e">
        <f>AVERAGE(D14:D18)</f>
        <v>#REF!</v>
      </c>
      <c r="E21" s="254"/>
      <c r="F21" s="291">
        <f>AVERAGE(F14:F18)</f>
        <v>1.7144826566533468E-2</v>
      </c>
      <c r="G21" s="254"/>
      <c r="H21" s="256" t="e">
        <f>AVERAGE(H14:H18)</f>
        <v>#DIV/0!</v>
      </c>
    </row>
    <row r="22" spans="2:8" ht="13.5" x14ac:dyDescent="0.2">
      <c r="B22" s="262"/>
      <c r="C22" s="262"/>
      <c r="D22" s="259" t="s">
        <v>221</v>
      </c>
      <c r="E22" s="262"/>
      <c r="F22" s="258">
        <v>1.5</v>
      </c>
      <c r="G22" s="262"/>
      <c r="H22" s="263" t="s">
        <v>235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5" t="s">
        <v>35</v>
      </c>
      <c r="B1" s="505"/>
      <c r="C1" s="505"/>
      <c r="D1" s="505"/>
      <c r="E1" s="505"/>
      <c r="F1" s="505"/>
      <c r="G1" s="505"/>
    </row>
    <row r="2" spans="1:7" ht="18.75" customHeight="1" x14ac:dyDescent="0.2">
      <c r="A2" s="505" t="s">
        <v>49</v>
      </c>
      <c r="B2" s="505"/>
      <c r="C2" s="505"/>
      <c r="D2" s="505"/>
      <c r="E2" s="505"/>
      <c r="F2" s="505"/>
      <c r="G2" s="50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5" t="s">
        <v>50</v>
      </c>
      <c r="B16" s="505"/>
      <c r="C16" s="505"/>
      <c r="D16" s="505"/>
      <c r="E16" s="505"/>
      <c r="F16" s="505"/>
      <c r="G16" s="50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5" t="s">
        <v>55</v>
      </c>
      <c r="B25" s="505"/>
      <c r="C25" s="505"/>
      <c r="D25" s="505"/>
      <c r="E25" s="505"/>
      <c r="F25" s="505"/>
      <c r="G25" s="50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2022-11-10T15:03:47Z</dcterms:modified>
</cp:coreProperties>
</file>